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gpsng.intradef.gouv.fr/sites/SDPN/PWA/AMO2/Documents/02-PASSATION/03-DOC_CONSULTATION/"/>
    </mc:Choice>
  </mc:AlternateContent>
  <bookViews>
    <workbookView xWindow="17550" yWindow="0" windowWidth="37230" windowHeight="17685"/>
  </bookViews>
  <sheets>
    <sheet name="PdG lot 2" sheetId="1" r:id="rId1"/>
    <sheet name="Logo" sheetId="5" state="hidden" r:id="rId2"/>
    <sheet name="Annexe 1 (AE) BPU" sheetId="2" r:id="rId3"/>
    <sheet name="Annexe 2 (AE) SDP" sheetId="3" r:id="rId4"/>
    <sheet name="Annexe 1 (RC) DQE" sheetId="4" r:id="rId5"/>
  </sheets>
  <externalReferences>
    <externalReference r:id="rId6"/>
  </externalReferences>
  <definedNames>
    <definedName name="coefComplexite" localSheetId="2">'Annexe 1 (AE) BPU'!#REF!</definedName>
    <definedName name="coefComplexite" localSheetId="4">'Annexe 1 (RC) DQE'!#REF!</definedName>
    <definedName name="coefComplexite">'Annexe 2 (AE) SDP'!#REF!</definedName>
    <definedName name="OLE_LINK7" localSheetId="0">'PdG lot 2'!$A$37</definedName>
  </definedNames>
  <calcPr calcId="162913"/>
  <customWorkbookViews>
    <customWorkbookView name="BERTEAUD Nicolas INGE CIVI DIVI DEF - Affichage personnalisé" guid="{80BD368D-5906-4C65-A94B-7943592FD709}" mergeInterval="0" personalView="1" maximized="1" xWindow="-11" yWindow="-11" windowWidth="1942" windowHeight="1042" activeSheetId="3"/>
    <customWorkbookView name="DAOLEUANG Florence OUVR G VI - Affichage personnalisé" guid="{A15BD025-BD4D-4CF3-924B-14BA4B401DCD}" mergeInterval="0" personalView="1" maximized="1" xWindow="70" yWindow="-8" windowWidth="2498" windowHeight="1456" activeSheetId="4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4" l="1"/>
  <c r="I22" i="4" s="1"/>
  <c r="H21" i="4" l="1"/>
  <c r="I21" i="4" s="1"/>
  <c r="H20" i="4"/>
  <c r="I20" i="4" s="1"/>
  <c r="H19" i="4"/>
  <c r="I19" i="4" s="1"/>
  <c r="H18" i="4"/>
  <c r="I18" i="4" s="1"/>
  <c r="I4" i="3" l="1"/>
  <c r="I3" i="3"/>
  <c r="I11" i="3" s="1"/>
  <c r="I61" i="3" l="1"/>
  <c r="I69" i="3"/>
  <c r="G61" i="2" s="1"/>
  <c r="H61" i="4" s="1"/>
  <c r="I61" i="4" s="1"/>
  <c r="I68" i="3"/>
  <c r="I44" i="3"/>
  <c r="I37" i="3"/>
  <c r="I24" i="3"/>
  <c r="G16" i="2" s="1"/>
  <c r="H16" i="4" s="1"/>
  <c r="I16" i="4" s="1"/>
  <c r="I23" i="3"/>
  <c r="G15" i="2" s="1"/>
  <c r="H15" i="4" s="1"/>
  <c r="I15" i="4" s="1"/>
  <c r="I22" i="3"/>
  <c r="G14" i="2" s="1"/>
  <c r="H14" i="4" s="1"/>
  <c r="I14" i="4" s="1"/>
  <c r="I21" i="3"/>
  <c r="I20" i="3"/>
  <c r="I12" i="3"/>
  <c r="G6" i="2" s="1"/>
  <c r="H6" i="4" s="1"/>
  <c r="I6" i="4" s="1"/>
  <c r="I13" i="3"/>
  <c r="G74" i="2"/>
  <c r="H74" i="4" s="1"/>
  <c r="I74" i="4" s="1"/>
  <c r="G75" i="2"/>
  <c r="H75" i="4" s="1"/>
  <c r="I75" i="4" s="1"/>
  <c r="G50" i="2"/>
  <c r="G13" i="2"/>
  <c r="H13" i="4" s="1"/>
  <c r="I13" i="4" s="1"/>
  <c r="G26" i="2"/>
  <c r="I36" i="3"/>
  <c r="G30" i="2" s="1"/>
  <c r="H30" i="4" s="1"/>
  <c r="I30" i="4" s="1"/>
  <c r="I19" i="3"/>
  <c r="G12" i="2" s="1"/>
  <c r="H12" i="4" s="1"/>
  <c r="I12" i="4" s="1"/>
  <c r="I25" i="3"/>
  <c r="G17" i="2" s="1"/>
  <c r="H17" i="4" s="1"/>
  <c r="I17" i="4" s="1"/>
  <c r="I26" i="3"/>
  <c r="G18" i="2" s="1"/>
  <c r="I27" i="3"/>
  <c r="G19" i="2" s="1"/>
  <c r="I28" i="3"/>
  <c r="G20" i="2" s="1"/>
  <c r="I29" i="3"/>
  <c r="G21" i="2" s="1"/>
  <c r="I30" i="3"/>
  <c r="G22" i="2" s="1"/>
  <c r="I31" i="3"/>
  <c r="G23" i="2" s="1"/>
  <c r="I32" i="3"/>
  <c r="G24" i="2" s="1"/>
  <c r="I33" i="3"/>
  <c r="G25" i="2" s="1"/>
  <c r="I60" i="3"/>
  <c r="G54" i="2" s="1"/>
  <c r="H54" i="4" s="1"/>
  <c r="I54" i="4" s="1"/>
  <c r="I62" i="3"/>
  <c r="G55" i="2" s="1"/>
  <c r="H55" i="4" s="1"/>
  <c r="I55" i="4" s="1"/>
  <c r="I63" i="3"/>
  <c r="G56" i="2" s="1"/>
  <c r="H56" i="4" s="1"/>
  <c r="I56" i="4" s="1"/>
  <c r="I64" i="3"/>
  <c r="G57" i="2" s="1"/>
  <c r="H57" i="4" s="1"/>
  <c r="I57" i="4" s="1"/>
  <c r="I65" i="3"/>
  <c r="G58" i="2" s="1"/>
  <c r="H58" i="4" s="1"/>
  <c r="I58" i="4" s="1"/>
  <c r="I66" i="3"/>
  <c r="G59" i="2" s="1"/>
  <c r="H59" i="4" s="1"/>
  <c r="I59" i="4" s="1"/>
  <c r="I67" i="3"/>
  <c r="G60" i="2" s="1"/>
  <c r="H60" i="4" s="1"/>
  <c r="I60" i="4" s="1"/>
  <c r="I70" i="3"/>
  <c r="G62" i="2" s="1"/>
  <c r="H62" i="4" s="1"/>
  <c r="I62" i="4" s="1"/>
  <c r="I71" i="3"/>
  <c r="G63" i="2" s="1"/>
  <c r="H63" i="4" s="1"/>
  <c r="I63" i="4" s="1"/>
  <c r="I72" i="3"/>
  <c r="G64" i="2" s="1"/>
  <c r="H64" i="4" s="1"/>
  <c r="I64" i="4" s="1"/>
  <c r="I73" i="3"/>
  <c r="G65" i="2" s="1"/>
  <c r="H65" i="4" s="1"/>
  <c r="I65" i="4" s="1"/>
  <c r="I74" i="3"/>
  <c r="G66" i="2" s="1"/>
  <c r="H66" i="4" s="1"/>
  <c r="I66" i="4" s="1"/>
  <c r="I75" i="3"/>
  <c r="G67" i="2" s="1"/>
  <c r="H67" i="4" s="1"/>
  <c r="I67" i="4" s="1"/>
  <c r="I76" i="3"/>
  <c r="G68" i="2" s="1"/>
  <c r="H68" i="4" s="1"/>
  <c r="I68" i="4" s="1"/>
  <c r="I77" i="3"/>
  <c r="G69" i="2" s="1"/>
  <c r="H69" i="4" s="1"/>
  <c r="I69" i="4" s="1"/>
  <c r="I78" i="3"/>
  <c r="G70" i="2" s="1"/>
  <c r="H70" i="4" s="1"/>
  <c r="I70" i="4" s="1"/>
  <c r="I79" i="3"/>
  <c r="G71" i="2" s="1"/>
  <c r="H71" i="4" s="1"/>
  <c r="I71" i="4" s="1"/>
  <c r="I80" i="3"/>
  <c r="G72" i="2" s="1"/>
  <c r="H72" i="4" s="1"/>
  <c r="I72" i="4" s="1"/>
  <c r="I81" i="3"/>
  <c r="G73" i="2" s="1"/>
  <c r="H73" i="4" s="1"/>
  <c r="I73" i="4" s="1"/>
  <c r="I57" i="3"/>
  <c r="G49" i="2" s="1"/>
  <c r="I43" i="3"/>
  <c r="G36" i="2" s="1"/>
  <c r="H36" i="4" s="1"/>
  <c r="I36" i="4" s="1"/>
  <c r="I45" i="3"/>
  <c r="G37" i="2" s="1"/>
  <c r="H37" i="4" s="1"/>
  <c r="I37" i="4" s="1"/>
  <c r="I46" i="3"/>
  <c r="G38" i="2" s="1"/>
  <c r="H38" i="4" s="1"/>
  <c r="I38" i="4" s="1"/>
  <c r="I47" i="3"/>
  <c r="G39" i="2" s="1"/>
  <c r="I48" i="3"/>
  <c r="G40" i="2" s="1"/>
  <c r="I49" i="3"/>
  <c r="G41" i="2" s="1"/>
  <c r="I50" i="3"/>
  <c r="G42" i="2" s="1"/>
  <c r="I51" i="3"/>
  <c r="G43" i="2" s="1"/>
  <c r="I52" i="3"/>
  <c r="G44" i="2" s="1"/>
  <c r="I53" i="3"/>
  <c r="G45" i="2" s="1"/>
  <c r="I54" i="3"/>
  <c r="G46" i="2" s="1"/>
  <c r="I55" i="3"/>
  <c r="G47" i="2" s="1"/>
  <c r="I56" i="3"/>
  <c r="G48" i="2" s="1"/>
  <c r="I38" i="3"/>
  <c r="G31" i="2" s="1"/>
  <c r="H31" i="4" s="1"/>
  <c r="I31" i="4" s="1"/>
  <c r="I39" i="3"/>
  <c r="G32" i="2" s="1"/>
  <c r="H32" i="4" s="1"/>
  <c r="I32" i="4" s="1"/>
  <c r="I40" i="3"/>
  <c r="G33" i="2" s="1"/>
  <c r="H33" i="4" s="1"/>
  <c r="I33" i="4" s="1"/>
  <c r="I41" i="3"/>
  <c r="G34" i="2" s="1"/>
  <c r="H34" i="4" s="1"/>
  <c r="I34" i="4" s="1"/>
  <c r="I42" i="3"/>
  <c r="G35" i="2" s="1"/>
  <c r="H35" i="4" s="1"/>
  <c r="I35" i="4" s="1"/>
  <c r="I14" i="3"/>
  <c r="G7" i="2" s="1"/>
  <c r="H7" i="4" s="1"/>
  <c r="I7" i="4" s="1"/>
  <c r="I15" i="3"/>
  <c r="G8" i="2" s="1"/>
  <c r="H8" i="4" s="1"/>
  <c r="I8" i="4" s="1"/>
  <c r="I16" i="3"/>
  <c r="G9" i="2" s="1"/>
  <c r="H9" i="4" s="1"/>
  <c r="I9" i="4" s="1"/>
  <c r="I17" i="3"/>
  <c r="G10" i="2" s="1"/>
  <c r="H10" i="4" s="1"/>
  <c r="I10" i="4" s="1"/>
  <c r="I18" i="3"/>
  <c r="G11" i="2" s="1"/>
  <c r="H11" i="4" s="1"/>
  <c r="I11" i="4" s="1"/>
  <c r="G5" i="2"/>
  <c r="H46" i="4" l="1"/>
  <c r="H49" i="4"/>
  <c r="H25" i="4"/>
  <c r="I25" i="4" s="1"/>
  <c r="H26" i="4"/>
  <c r="H45" i="4"/>
  <c r="H47" i="4"/>
  <c r="H48" i="4"/>
  <c r="H50" i="4"/>
  <c r="I50" i="4" s="1"/>
  <c r="I35" i="3" l="1"/>
  <c r="H39" i="4"/>
  <c r="H40" i="4"/>
  <c r="H41" i="4"/>
  <c r="H42" i="4"/>
  <c r="H43" i="4"/>
  <c r="H44" i="4"/>
  <c r="I49" i="4"/>
  <c r="I59" i="3"/>
  <c r="I26" i="4"/>
  <c r="G29" i="2" l="1"/>
  <c r="G27" i="2"/>
  <c r="H27" i="4" s="1"/>
  <c r="I27" i="4" s="1"/>
  <c r="G53" i="2"/>
  <c r="H53" i="4" s="1"/>
  <c r="I53" i="4" s="1"/>
  <c r="G51" i="2"/>
  <c r="H51" i="4" s="1"/>
  <c r="I51" i="4" s="1"/>
  <c r="I45" i="4"/>
  <c r="I39" i="4"/>
  <c r="I44" i="4"/>
  <c r="I43" i="4"/>
  <c r="I40" i="4"/>
  <c r="I48" i="4"/>
  <c r="I42" i="4"/>
  <c r="I46" i="4"/>
  <c r="I47" i="4"/>
  <c r="I41" i="4"/>
  <c r="H24" i="4"/>
  <c r="I24" i="4" s="1"/>
  <c r="H23" i="4"/>
  <c r="I23" i="4" s="1"/>
  <c r="H5" i="4"/>
  <c r="I5" i="4" s="1"/>
  <c r="H29" i="4" l="1"/>
  <c r="I29" i="4" s="1"/>
  <c r="I76" i="4" s="1"/>
  <c r="I77" i="4" l="1"/>
  <c r="I78" i="4" s="1"/>
</calcChain>
</file>

<file path=xl/sharedStrings.xml><?xml version="1.0" encoding="utf-8"?>
<sst xmlns="http://schemas.openxmlformats.org/spreadsheetml/2006/main" count="670" uniqueCount="112">
  <si>
    <t>CCTP</t>
  </si>
  <si>
    <t>N°LOT</t>
  </si>
  <si>
    <t>N°PU</t>
  </si>
  <si>
    <t>MISSION</t>
  </si>
  <si>
    <t>DÉSIGNATION</t>
  </si>
  <si>
    <t>CP [J]</t>
  </si>
  <si>
    <t>SOUS DÉTAIL DE PRIX</t>
  </si>
  <si>
    <t>CO [J]</t>
  </si>
  <si>
    <t xml:space="preserve">Fiches besoins nouveaux (FBN) + livrables </t>
  </si>
  <si>
    <t>Participation au dossier de consultation des concepteurs</t>
  </si>
  <si>
    <t>Analyse financière des offres des candidats</t>
  </si>
  <si>
    <t>Audit de « l’estimation financière en phase de programmation »  + livrables</t>
  </si>
  <si>
    <t>Analyse de l’esquisse (ESQ) + livrables</t>
  </si>
  <si>
    <t>Analyse de l’Avant-Projet Définitif (APD) + livrables</t>
  </si>
  <si>
    <t>Analyse du projet et du dossier de consultation des entreprises (PRO / DCE) + livrables</t>
  </si>
  <si>
    <t>Consultation des entreprises (ACT) + livrables</t>
  </si>
  <si>
    <t>4.1.1.</t>
  </si>
  <si>
    <t>4.2.1.</t>
  </si>
  <si>
    <t>mission n°2.a.1</t>
  </si>
  <si>
    <t>4.2.2.</t>
  </si>
  <si>
    <t>mission n°2.a.2</t>
  </si>
  <si>
    <t>4.2.3.</t>
  </si>
  <si>
    <t>mission n°2.b</t>
  </si>
  <si>
    <t>4.2.4.</t>
  </si>
  <si>
    <t>mission n°2.c</t>
  </si>
  <si>
    <t>4.2.5.</t>
  </si>
  <si>
    <t>mission n°2.d</t>
  </si>
  <si>
    <t>4.3.1.</t>
  </si>
  <si>
    <t>mission n°3.a.1</t>
  </si>
  <si>
    <t>4.3.2.</t>
  </si>
  <si>
    <t>mission n°3.a.2</t>
  </si>
  <si>
    <t>4.3.3.</t>
  </si>
  <si>
    <t>mission n°3.b</t>
  </si>
  <si>
    <t>4.4.1.</t>
  </si>
  <si>
    <t>mission n°4.a</t>
  </si>
  <si>
    <t>4.4.2.</t>
  </si>
  <si>
    <t>mission n°4.b</t>
  </si>
  <si>
    <t>4.4.3.</t>
  </si>
  <si>
    <t>mission n°4.c</t>
  </si>
  <si>
    <t>4.4.4.</t>
  </si>
  <si>
    <t>mission n°4.d</t>
  </si>
  <si>
    <t>4.4.5.</t>
  </si>
  <si>
    <t>4.5.1.</t>
  </si>
  <si>
    <t>mission n°5</t>
  </si>
  <si>
    <t>mission n°4.e</t>
  </si>
  <si>
    <t>Estimation financière en phase programme + livrables</t>
  </si>
  <si>
    <t>Alimentation du BECNR + livrables (par fiche)</t>
  </si>
  <si>
    <t>MONTANT [€]</t>
  </si>
  <si>
    <t>MONTANT DES TRAVAUX &lt; 5M€</t>
  </si>
  <si>
    <t>TAUX HORAIRE</t>
  </si>
  <si>
    <t>CHEF DE PROJET/ DIRECTEUR DE PROJET (CP)</t>
  </si>
  <si>
    <t>CHARGÉD'OPÉRATION (CO)</t>
  </si>
  <si>
    <t xml:space="preserve">MONTANT DES TRAVAUX ENTRE 5M€ - 10M€ </t>
  </si>
  <si>
    <t>4.6.</t>
  </si>
  <si>
    <t>Visite ou réunion complémentaire (pour une demi-journée)</t>
  </si>
  <si>
    <t xml:space="preserve">MONTANT DES TRAVAUX &gt;  10M€ </t>
  </si>
  <si>
    <t>PU</t>
  </si>
  <si>
    <t>Analyse de l’Avant-Projet Sommaire (APS) + livrables</t>
  </si>
  <si>
    <t>MARCHE PUBLIC DE PRESTATIONS INTELLECTUELLES</t>
  </si>
  <si>
    <t>Bordereau de Prix Unitaires</t>
  </si>
  <si>
    <t>Assistance à maîtrise d’ouvrage en économie de la construction</t>
  </si>
  <si>
    <r>
      <t>Objet du marché</t>
    </r>
    <r>
      <rPr>
        <b/>
        <sz val="12"/>
        <color theme="1"/>
        <rFont val="Marianne Light"/>
        <family val="3"/>
      </rPr>
      <t> :</t>
    </r>
  </si>
  <si>
    <t>TOTAL HT</t>
  </si>
  <si>
    <t>TVA 20%</t>
  </si>
  <si>
    <t>TOTAL TTC</t>
  </si>
  <si>
    <t>4.6.1</t>
  </si>
  <si>
    <t>4.6.2</t>
  </si>
  <si>
    <t>4.6.3</t>
  </si>
  <si>
    <t>Estimation de travaux modificatifs faisant intervenir 1 corps d'état</t>
  </si>
  <si>
    <t>Estimation de travaux modificatifs faisant intervenir entre 2 et 5 corps d'état</t>
  </si>
  <si>
    <t>Estimation de travaux modificatifs faisant intervenir plus de 5 corps d'état</t>
  </si>
  <si>
    <t>4.1.2.</t>
  </si>
  <si>
    <t>4.2.6.</t>
  </si>
  <si>
    <t>SOUS DÉTAIL DE PRIX (SDP)</t>
  </si>
  <si>
    <t>Service d'Infrastructure de la Défense Expertise et Production Nationale (SID EPN)</t>
  </si>
  <si>
    <t>4.1.2</t>
  </si>
  <si>
    <t>4.2.6</t>
  </si>
  <si>
    <t>Sous-Détail de Prix (SDP)</t>
  </si>
  <si>
    <t>Détail Quantitatif Estimatif (DQE)</t>
  </si>
  <si>
    <t>Estimation des coûts d'exploitation/maintenance et global de possession</t>
  </si>
  <si>
    <t>Estimation du portefeuille risques</t>
  </si>
  <si>
    <t>4.2.7.</t>
  </si>
  <si>
    <t>4.1.3</t>
  </si>
  <si>
    <t>4.2.7</t>
  </si>
  <si>
    <t>4.1.3.</t>
  </si>
  <si>
    <t>mission n°6.a</t>
  </si>
  <si>
    <t>mission n°6.b</t>
  </si>
  <si>
    <t>mission n°6.c</t>
  </si>
  <si>
    <t>Estimation financière en phase d’études de faisabilité + livrables de 1 à 3 scénarii</t>
  </si>
  <si>
    <t>Estimation financière en phase d’études de faisabilité + livrables de 4 à 6 scénarii</t>
  </si>
  <si>
    <t>mission n°1.b</t>
  </si>
  <si>
    <t>mission n°1.c</t>
  </si>
  <si>
    <t>mission n°1.a</t>
  </si>
  <si>
    <t>mission n°2.e</t>
  </si>
  <si>
    <t>mission n°2.f</t>
  </si>
  <si>
    <t>Audit de « l’estimation en phase d’études de faisabilité » + livrables de 1 à 3 scénarii</t>
  </si>
  <si>
    <t>Audit de « l’estimation en phase d’études de faisabilité » + livrables de 3 à 6 scénarii</t>
  </si>
  <si>
    <t>Estimation des coûts d'exploitation / maintenance et global de possession</t>
  </si>
  <si>
    <t>N° LOT</t>
  </si>
  <si>
    <t>N° PU</t>
  </si>
  <si>
    <t>QTÉ</t>
  </si>
  <si>
    <r>
      <t>[</t>
    </r>
    <r>
      <rPr>
        <sz val="10"/>
        <rFont val="Calibri"/>
        <family val="2"/>
      </rPr>
      <t>€</t>
    </r>
    <r>
      <rPr>
        <sz val="10"/>
        <rFont val="Arial"/>
        <family val="2"/>
      </rPr>
      <t xml:space="preserve"> HT / H]</t>
    </r>
  </si>
  <si>
    <r>
      <t>[</t>
    </r>
    <r>
      <rPr>
        <sz val="10"/>
        <rFont val="Calibri"/>
        <family val="2"/>
      </rPr>
      <t>€</t>
    </r>
    <r>
      <rPr>
        <sz val="10"/>
        <rFont val="Arial"/>
        <family val="2"/>
      </rPr>
      <t xml:space="preserve"> HT / J]</t>
    </r>
  </si>
  <si>
    <t>Saisir le SDP qui alimentera le BPU</t>
  </si>
  <si>
    <t>Afin de prendre en compte la complexité des opérations, il sera appliqué aux prix unitaires des missions standards du titulaire des coefficients de :</t>
  </si>
  <si>
    <t xml:space="preserve">Terrain nu – projet neuf : 1 </t>
  </si>
  <si>
    <t xml:space="preserve">Terrain nu compliqué (pentu, arboré, éloigné des VRD, problématique pollution, …) : 1,1 </t>
  </si>
  <si>
    <t xml:space="preserve">Démolition – projet neuf : 1,2 </t>
  </si>
  <si>
    <t xml:space="preserve">Réhabilitation : 1,3 </t>
  </si>
  <si>
    <t>Démolition partielle – réhabilitation – projet neuf : 1,4</t>
  </si>
  <si>
    <t>Cellules à saisir</t>
  </si>
  <si>
    <t>LOT 2 Secteur IDF /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</si>
</sst>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 Light"/>
      <family val="2"/>
      <scheme val="maj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Mariannne light"/>
    </font>
    <font>
      <b/>
      <sz val="12"/>
      <color theme="1"/>
      <name val="Marianne Light"/>
      <family val="3"/>
    </font>
    <font>
      <sz val="11"/>
      <color theme="1"/>
      <name val="Marianne Light"/>
      <family val="3"/>
    </font>
    <font>
      <sz val="12"/>
      <color theme="1"/>
      <name val="Marianne Light"/>
      <family val="3"/>
    </font>
    <font>
      <b/>
      <u/>
      <sz val="12"/>
      <color theme="1"/>
      <name val="Marianne Light"/>
      <family val="3"/>
    </font>
    <font>
      <b/>
      <sz val="11"/>
      <name val="Calibri Light"/>
      <family val="2"/>
      <scheme val="major"/>
    </font>
    <font>
      <sz val="10"/>
      <name val="Arial"/>
      <family val="2"/>
    </font>
    <font>
      <sz val="10"/>
      <name val="Calibri"/>
      <family val="2"/>
    </font>
    <font>
      <b/>
      <i/>
      <sz val="10"/>
      <color theme="1"/>
      <name val="Marianne Light"/>
      <family val="3"/>
    </font>
    <font>
      <i/>
      <sz val="10"/>
      <color theme="1"/>
      <name val="Marianne Light"/>
      <family val="3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4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0" fillId="0" borderId="0" xfId="0" applyBorder="1"/>
    <xf numFmtId="0" fontId="6" fillId="0" borderId="33" xfId="0" applyFont="1" applyBorder="1" applyAlignment="1">
      <alignment horizontal="center" vertical="center"/>
    </xf>
    <xf numFmtId="0" fontId="7" fillId="0" borderId="34" xfId="0" applyFont="1" applyBorder="1"/>
    <xf numFmtId="0" fontId="7" fillId="0" borderId="35" xfId="0" applyFont="1" applyBorder="1"/>
    <xf numFmtId="0" fontId="6" fillId="0" borderId="36" xfId="0" applyFont="1" applyBorder="1" applyAlignment="1">
      <alignment horizontal="center" vertical="center"/>
    </xf>
    <xf numFmtId="0" fontId="7" fillId="0" borderId="0" xfId="0" applyFont="1" applyBorder="1"/>
    <xf numFmtId="0" fontId="7" fillId="0" borderId="37" xfId="0" applyFont="1" applyBorder="1"/>
    <xf numFmtId="0" fontId="8" fillId="0" borderId="38" xfId="0" applyFont="1" applyBorder="1" applyAlignment="1">
      <alignment horizontal="justify" vertical="center"/>
    </xf>
    <xf numFmtId="0" fontId="7" fillId="0" borderId="39" xfId="0" applyFont="1" applyBorder="1"/>
    <xf numFmtId="0" fontId="7" fillId="0" borderId="40" xfId="0" applyFont="1" applyBorder="1"/>
    <xf numFmtId="0" fontId="8" fillId="0" borderId="0" xfId="0" applyFont="1" applyAlignment="1">
      <alignment horizontal="justify" vertical="center"/>
    </xf>
    <xf numFmtId="0" fontId="7" fillId="0" borderId="0" xfId="0" applyFont="1"/>
    <xf numFmtId="0" fontId="8" fillId="0" borderId="33" xfId="0" applyFont="1" applyBorder="1" applyAlignment="1">
      <alignment vertical="center"/>
    </xf>
    <xf numFmtId="0" fontId="7" fillId="0" borderId="36" xfId="0" applyFont="1" applyBorder="1"/>
    <xf numFmtId="0" fontId="7" fillId="0" borderId="38" xfId="0" applyFont="1" applyBorder="1"/>
    <xf numFmtId="0" fontId="5" fillId="0" borderId="41" xfId="0" applyFont="1" applyBorder="1" applyAlignment="1">
      <alignment horizontal="centerContinuous" vertical="center"/>
    </xf>
    <xf numFmtId="0" fontId="2" fillId="12" borderId="16" xfId="0" applyFont="1" applyFill="1" applyBorder="1" applyAlignment="1">
      <alignment horizontal="centerContinuous" vertical="center"/>
    </xf>
    <xf numFmtId="0" fontId="2" fillId="5" borderId="16" xfId="0" applyFont="1" applyFill="1" applyBorder="1" applyAlignment="1">
      <alignment horizontal="centerContinuous" vertical="center"/>
    </xf>
    <xf numFmtId="0" fontId="2" fillId="13" borderId="16" xfId="0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0" fillId="9" borderId="24" xfId="0" applyFont="1" applyFill="1" applyBorder="1" applyAlignment="1">
      <alignment horizontal="centerContinuous" vertical="center"/>
    </xf>
    <xf numFmtId="0" fontId="2" fillId="9" borderId="25" xfId="0" applyFont="1" applyFill="1" applyBorder="1" applyAlignment="1">
      <alignment horizontal="centerContinuous" vertical="center"/>
    </xf>
    <xf numFmtId="0" fontId="2" fillId="9" borderId="25" xfId="0" applyFont="1" applyFill="1" applyBorder="1" applyAlignment="1">
      <alignment horizontal="centerContinuous" vertical="center" wrapText="1"/>
    </xf>
    <xf numFmtId="2" fontId="2" fillId="9" borderId="25" xfId="0" applyNumberFormat="1" applyFont="1" applyFill="1" applyBorder="1" applyAlignment="1">
      <alignment horizontal="centerContinuous" vertical="center"/>
    </xf>
    <xf numFmtId="0" fontId="2" fillId="9" borderId="16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2" fontId="10" fillId="3" borderId="15" xfId="0" applyNumberFormat="1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12" borderId="13" xfId="0" applyFont="1" applyFill="1" applyBorder="1" applyAlignment="1">
      <alignment horizontal="centerContinuous" vertical="center"/>
    </xf>
    <xf numFmtId="0" fontId="10" fillId="12" borderId="14" xfId="0" applyFont="1" applyFill="1" applyBorder="1" applyAlignment="1">
      <alignment horizontal="centerContinuous" vertical="center"/>
    </xf>
    <xf numFmtId="0" fontId="10" fillId="12" borderId="14" xfId="0" applyFont="1" applyFill="1" applyBorder="1" applyAlignment="1">
      <alignment horizontal="centerContinuous" vertical="center" wrapText="1"/>
    </xf>
    <xf numFmtId="2" fontId="10" fillId="12" borderId="25" xfId="0" applyNumberFormat="1" applyFont="1" applyFill="1" applyBorder="1" applyAlignment="1">
      <alignment horizontal="centerContinuous" vertical="center"/>
    </xf>
    <xf numFmtId="0" fontId="10" fillId="12" borderId="25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2" fillId="3" borderId="11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2" borderId="27" xfId="0" applyFont="1" applyFill="1" applyBorder="1" applyAlignment="1" applyProtection="1">
      <alignment vertical="center" wrapText="1"/>
    </xf>
    <xf numFmtId="1" fontId="2" fillId="0" borderId="4" xfId="1" applyNumberFormat="1" applyFont="1" applyBorder="1" applyAlignment="1" applyProtection="1">
      <alignment horizontal="center" vertical="center"/>
      <protection locked="0"/>
    </xf>
    <xf numFmtId="164" fontId="2" fillId="0" borderId="4" xfId="0" applyNumberFormat="1" applyFont="1" applyFill="1" applyBorder="1" applyAlignment="1" applyProtection="1">
      <alignment horizontal="right" vertical="center"/>
    </xf>
    <xf numFmtId="164" fontId="10" fillId="8" borderId="12" xfId="0" applyNumberFormat="1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right" vertical="center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</xf>
    <xf numFmtId="1" fontId="2" fillId="0" borderId="1" xfId="1" applyNumberFormat="1" applyFont="1" applyBorder="1" applyAlignment="1" applyProtection="1">
      <alignment horizontal="center" vertical="center"/>
      <protection locked="0"/>
    </xf>
    <xf numFmtId="1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47" xfId="0" applyFont="1" applyFill="1" applyBorder="1" applyAlignment="1" applyProtection="1">
      <alignment vertical="center" wrapText="1"/>
    </xf>
    <xf numFmtId="1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10" fillId="8" borderId="7" xfId="0" applyNumberFormat="1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 wrapText="1"/>
    </xf>
    <xf numFmtId="0" fontId="2" fillId="2" borderId="48" xfId="0" applyFont="1" applyFill="1" applyBorder="1" applyAlignment="1" applyProtection="1">
      <alignment vertical="center" wrapText="1"/>
    </xf>
    <xf numFmtId="1" fontId="2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13" borderId="22" xfId="0" applyFont="1" applyFill="1" applyBorder="1" applyAlignment="1">
      <alignment horizontal="centerContinuous" vertical="center"/>
    </xf>
    <xf numFmtId="0" fontId="10" fillId="13" borderId="14" xfId="0" applyFont="1" applyFill="1" applyBorder="1" applyAlignment="1">
      <alignment horizontal="centerContinuous" vertical="center"/>
    </xf>
    <xf numFmtId="0" fontId="2" fillId="13" borderId="26" xfId="0" applyFont="1" applyFill="1" applyBorder="1" applyAlignment="1" applyProtection="1">
      <alignment horizontal="centerContinuous" vertical="center" wrapText="1"/>
    </xf>
    <xf numFmtId="0" fontId="10" fillId="13" borderId="14" xfId="0" applyFont="1" applyFill="1" applyBorder="1" applyAlignment="1">
      <alignment horizontal="centerContinuous" vertical="center" wrapText="1"/>
    </xf>
    <xf numFmtId="1" fontId="10" fillId="13" borderId="25" xfId="0" applyNumberFormat="1" applyFont="1" applyFill="1" applyBorder="1" applyAlignment="1">
      <alignment horizontal="centerContinuous" vertical="center"/>
    </xf>
    <xf numFmtId="0" fontId="10" fillId="13" borderId="25" xfId="0" applyFont="1" applyFill="1" applyBorder="1" applyAlignment="1">
      <alignment horizontal="centerContinuous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horizontal="right" vertical="center"/>
    </xf>
    <xf numFmtId="164" fontId="10" fillId="7" borderId="12" xfId="0" applyNumberFormat="1" applyFont="1" applyFill="1" applyBorder="1" applyAlignment="1">
      <alignment horizontal="right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10" fillId="7" borderId="7" xfId="0" applyNumberFormat="1" applyFont="1" applyFill="1" applyBorder="1" applyAlignment="1">
      <alignment horizontal="right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vertical="center" wrapText="1"/>
    </xf>
    <xf numFmtId="0" fontId="2" fillId="3" borderId="6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vertical="center" wrapText="1"/>
    </xf>
    <xf numFmtId="164" fontId="2" fillId="0" borderId="3" xfId="0" applyNumberFormat="1" applyFont="1" applyFill="1" applyBorder="1" applyAlignment="1">
      <alignment horizontal="right" vertical="center"/>
    </xf>
    <xf numFmtId="164" fontId="10" fillId="7" borderId="30" xfId="0" applyNumberFormat="1" applyFont="1" applyFill="1" applyBorder="1" applyAlignment="1">
      <alignment horizontal="right" vertical="center"/>
    </xf>
    <xf numFmtId="0" fontId="10" fillId="5" borderId="13" xfId="0" applyFont="1" applyFill="1" applyBorder="1" applyAlignment="1">
      <alignment horizontal="centerContinuous" vertical="center"/>
    </xf>
    <xf numFmtId="0" fontId="10" fillId="5" borderId="14" xfId="0" applyFont="1" applyFill="1" applyBorder="1" applyAlignment="1">
      <alignment horizontal="centerContinuous" vertical="center"/>
    </xf>
    <xf numFmtId="0" fontId="10" fillId="5" borderId="14" xfId="0" applyFont="1" applyFill="1" applyBorder="1" applyAlignment="1">
      <alignment horizontal="centerContinuous" vertical="center" wrapText="1"/>
    </xf>
    <xf numFmtId="1" fontId="10" fillId="5" borderId="25" xfId="0" applyNumberFormat="1" applyFont="1" applyFill="1" applyBorder="1" applyAlignment="1">
      <alignment horizontal="centerContinuous" vertical="center"/>
    </xf>
    <xf numFmtId="0" fontId="10" fillId="5" borderId="25" xfId="0" applyFont="1" applyFill="1" applyBorder="1" applyAlignment="1">
      <alignment horizontal="centerContinuous" vertical="center"/>
    </xf>
    <xf numFmtId="164" fontId="10" fillId="4" borderId="12" xfId="0" applyNumberFormat="1" applyFont="1" applyFill="1" applyBorder="1" applyAlignment="1">
      <alignment vertical="center"/>
    </xf>
    <xf numFmtId="164" fontId="10" fillId="4" borderId="7" xfId="0" applyNumberFormat="1" applyFont="1" applyFill="1" applyBorder="1" applyAlignment="1">
      <alignment vertical="center"/>
    </xf>
    <xf numFmtId="1" fontId="2" fillId="0" borderId="51" xfId="1" applyNumberFormat="1" applyFont="1" applyBorder="1" applyAlignment="1" applyProtection="1">
      <alignment horizontal="center" vertical="center"/>
      <protection locked="0"/>
    </xf>
    <xf numFmtId="0" fontId="2" fillId="2" borderId="49" xfId="0" applyFont="1" applyFill="1" applyBorder="1" applyAlignment="1" applyProtection="1">
      <alignment vertical="center" wrapText="1"/>
    </xf>
    <xf numFmtId="0" fontId="2" fillId="3" borderId="45" xfId="0" applyFont="1" applyFill="1" applyBorder="1" applyAlignment="1" applyProtection="1">
      <alignment horizontal="center" vertical="center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2" fillId="0" borderId="33" xfId="0" applyFont="1" applyFill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0" fontId="2" fillId="0" borderId="34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vertical="center" wrapText="1"/>
    </xf>
    <xf numFmtId="1" fontId="2" fillId="0" borderId="34" xfId="0" applyNumberFormat="1" applyFont="1" applyFill="1" applyBorder="1" applyAlignment="1">
      <alignment horizontal="center" vertical="center"/>
    </xf>
    <xf numFmtId="0" fontId="10" fillId="0" borderId="43" xfId="0" applyFont="1" applyBorder="1" applyAlignment="1">
      <alignment vertical="center"/>
    </xf>
    <xf numFmtId="164" fontId="10" fillId="14" borderId="44" xfId="0" applyNumberFormat="1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164" fontId="10" fillId="14" borderId="7" xfId="0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vertical="center"/>
    </xf>
    <xf numFmtId="0" fontId="2" fillId="0" borderId="39" xfId="0" applyFont="1" applyFill="1" applyBorder="1" applyAlignment="1">
      <alignment vertical="center"/>
    </xf>
    <xf numFmtId="0" fontId="2" fillId="0" borderId="39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vertical="center" wrapText="1"/>
    </xf>
    <xf numFmtId="1" fontId="2" fillId="0" borderId="39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164" fontId="10" fillId="14" borderId="32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 wrapText="1"/>
    </xf>
    <xf numFmtId="164" fontId="10" fillId="8" borderId="52" xfId="0" applyNumberFormat="1" applyFont="1" applyFill="1" applyBorder="1" applyAlignment="1" applyProtection="1">
      <alignment horizontal="right" vertical="center"/>
    </xf>
    <xf numFmtId="164" fontId="10" fillId="8" borderId="58" xfId="0" applyNumberFormat="1" applyFont="1" applyFill="1" applyBorder="1" applyAlignment="1" applyProtection="1">
      <alignment horizontal="right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6" xfId="0" applyFont="1" applyFill="1" applyBorder="1" applyAlignment="1" applyProtection="1">
      <alignment horizontal="center" vertical="center"/>
    </xf>
    <xf numFmtId="0" fontId="2" fillId="3" borderId="32" xfId="0" applyFont="1" applyFill="1" applyBorder="1" applyAlignment="1" applyProtection="1">
      <alignment horizontal="center" vertical="center" wrapText="1"/>
    </xf>
    <xf numFmtId="0" fontId="2" fillId="3" borderId="46" xfId="0" applyFont="1" applyFill="1" applyBorder="1" applyAlignment="1">
      <alignment horizontal="center" vertical="center"/>
    </xf>
    <xf numFmtId="0" fontId="10" fillId="10" borderId="24" xfId="0" applyFont="1" applyFill="1" applyBorder="1" applyAlignment="1">
      <alignment horizontal="centerContinuous" vertical="center"/>
    </xf>
    <xf numFmtId="0" fontId="2" fillId="10" borderId="16" xfId="0" applyFont="1" applyFill="1" applyBorder="1" applyAlignment="1">
      <alignment horizontal="centerContinuous" vertical="center"/>
    </xf>
    <xf numFmtId="0" fontId="11" fillId="11" borderId="22" xfId="0" applyFont="1" applyFill="1" applyBorder="1" applyAlignment="1">
      <alignment horizontal="center" vertical="center"/>
    </xf>
    <xf numFmtId="0" fontId="11" fillId="11" borderId="23" xfId="0" applyFont="1" applyFill="1" applyBorder="1" applyAlignment="1">
      <alignment horizontal="center" vertical="center"/>
    </xf>
    <xf numFmtId="0" fontId="2" fillId="15" borderId="17" xfId="0" applyFont="1" applyFill="1" applyBorder="1" applyAlignment="1">
      <alignment vertical="center"/>
    </xf>
    <xf numFmtId="0" fontId="2" fillId="15" borderId="18" xfId="0" applyFont="1" applyFill="1" applyBorder="1" applyAlignment="1">
      <alignment vertical="center"/>
    </xf>
    <xf numFmtId="0" fontId="2" fillId="15" borderId="18" xfId="0" applyFont="1" applyFill="1" applyBorder="1" applyAlignment="1">
      <alignment horizontal="center" vertical="center"/>
    </xf>
    <xf numFmtId="0" fontId="2" fillId="15" borderId="18" xfId="0" applyFont="1" applyFill="1" applyBorder="1" applyAlignment="1">
      <alignment vertical="center" wrapText="1"/>
    </xf>
    <xf numFmtId="0" fontId="2" fillId="15" borderId="59" xfId="0" applyFont="1" applyFill="1" applyBorder="1" applyAlignment="1">
      <alignment vertical="center"/>
    </xf>
    <xf numFmtId="0" fontId="2" fillId="15" borderId="20" xfId="0" applyFont="1" applyFill="1" applyBorder="1" applyAlignment="1">
      <alignment vertical="center"/>
    </xf>
    <xf numFmtId="0" fontId="2" fillId="15" borderId="21" xfId="0" applyFont="1" applyFill="1" applyBorder="1" applyAlignment="1">
      <alignment vertical="center"/>
    </xf>
    <xf numFmtId="0" fontId="2" fillId="15" borderId="39" xfId="0" applyFont="1" applyFill="1" applyBorder="1" applyAlignment="1">
      <alignment vertical="center"/>
    </xf>
    <xf numFmtId="0" fontId="2" fillId="15" borderId="39" xfId="0" applyFont="1" applyFill="1" applyBorder="1" applyAlignment="1">
      <alignment horizontal="center" vertical="center"/>
    </xf>
    <xf numFmtId="0" fontId="2" fillId="15" borderId="39" xfId="0" applyFont="1" applyFill="1" applyBorder="1" applyAlignment="1">
      <alignment vertical="center" wrapText="1"/>
    </xf>
    <xf numFmtId="0" fontId="2" fillId="15" borderId="40" xfId="0" applyFont="1" applyFill="1" applyBorder="1" applyAlignment="1">
      <alignment vertical="center"/>
    </xf>
    <xf numFmtId="0" fontId="10" fillId="3" borderId="24" xfId="0" applyFont="1" applyFill="1" applyBorder="1" applyAlignment="1">
      <alignment horizontal="center" vertical="center" wrapText="1"/>
    </xf>
    <xf numFmtId="0" fontId="10" fillId="12" borderId="24" xfId="0" applyFont="1" applyFill="1" applyBorder="1" applyAlignment="1">
      <alignment horizontal="centerContinuous" vertical="center"/>
    </xf>
    <xf numFmtId="0" fontId="10" fillId="12" borderId="15" xfId="0" applyFont="1" applyFill="1" applyBorder="1" applyAlignment="1">
      <alignment horizontal="centerContinuous" vertical="center"/>
    </xf>
    <xf numFmtId="164" fontId="2" fillId="12" borderId="16" xfId="0" applyNumberFormat="1" applyFont="1" applyFill="1" applyBorder="1" applyAlignment="1" applyProtection="1">
      <alignment horizontal="centerContinuous" vertical="center"/>
    </xf>
    <xf numFmtId="0" fontId="2" fillId="2" borderId="53" xfId="0" applyFont="1" applyFill="1" applyBorder="1" applyAlignment="1" applyProtection="1">
      <alignment vertical="center" wrapText="1"/>
    </xf>
    <xf numFmtId="164" fontId="2" fillId="8" borderId="12" xfId="0" applyNumberFormat="1" applyFont="1" applyFill="1" applyBorder="1" applyAlignment="1" applyProtection="1">
      <alignment horizontal="center" vertical="center"/>
    </xf>
    <xf numFmtId="0" fontId="2" fillId="2" borderId="50" xfId="0" applyFont="1" applyFill="1" applyBorder="1" applyAlignment="1" applyProtection="1">
      <alignment vertical="center" wrapText="1"/>
    </xf>
    <xf numFmtId="164" fontId="2" fillId="0" borderId="0" xfId="0" applyNumberFormat="1" applyFont="1" applyAlignment="1">
      <alignment vertical="center"/>
    </xf>
    <xf numFmtId="164" fontId="2" fillId="8" borderId="7" xfId="0" applyNumberFormat="1" applyFont="1" applyFill="1" applyBorder="1" applyAlignment="1" applyProtection="1">
      <alignment horizontal="center" vertical="center"/>
    </xf>
    <xf numFmtId="0" fontId="2" fillId="2" borderId="40" xfId="0" applyFont="1" applyFill="1" applyBorder="1" applyAlignment="1" applyProtection="1">
      <alignment vertical="center" wrapText="1"/>
    </xf>
    <xf numFmtId="0" fontId="10" fillId="13" borderId="14" xfId="0" applyFont="1" applyFill="1" applyBorder="1" applyAlignment="1">
      <alignment horizontal="center" vertical="center" wrapText="1"/>
    </xf>
    <xf numFmtId="1" fontId="10" fillId="13" borderId="14" xfId="0" applyNumberFormat="1" applyFont="1" applyFill="1" applyBorder="1" applyAlignment="1">
      <alignment horizontal="centerContinuous" vertical="center"/>
    </xf>
    <xf numFmtId="1" fontId="10" fillId="13" borderId="15" xfId="0" applyNumberFormat="1" applyFont="1" applyFill="1" applyBorder="1" applyAlignment="1">
      <alignment horizontal="centerContinuous" vertical="center"/>
    </xf>
    <xf numFmtId="0" fontId="10" fillId="13" borderId="16" xfId="0" applyFont="1" applyFill="1" applyBorder="1" applyAlignment="1">
      <alignment horizontal="centerContinuous" vertical="center"/>
    </xf>
    <xf numFmtId="164" fontId="2" fillId="7" borderId="12" xfId="0" applyNumberFormat="1" applyFont="1" applyFill="1" applyBorder="1" applyAlignment="1">
      <alignment vertical="center"/>
    </xf>
    <xf numFmtId="164" fontId="2" fillId="7" borderId="7" xfId="0" applyNumberFormat="1" applyFont="1" applyFill="1" applyBorder="1" applyAlignment="1">
      <alignment vertical="center"/>
    </xf>
    <xf numFmtId="0" fontId="10" fillId="5" borderId="54" xfId="0" applyFont="1" applyFill="1" applyBorder="1" applyAlignment="1">
      <alignment horizontal="centerContinuous" vertical="center"/>
    </xf>
    <xf numFmtId="0" fontId="10" fillId="5" borderId="54" xfId="0" applyFont="1" applyFill="1" applyBorder="1" applyAlignment="1">
      <alignment horizontal="centerContinuous" vertical="center" wrapText="1"/>
    </xf>
    <xf numFmtId="1" fontId="10" fillId="5" borderId="54" xfId="0" applyNumberFormat="1" applyFont="1" applyFill="1" applyBorder="1" applyAlignment="1">
      <alignment horizontal="centerContinuous" vertical="center"/>
    </xf>
    <xf numFmtId="1" fontId="10" fillId="5" borderId="55" xfId="0" applyNumberFormat="1" applyFont="1" applyFill="1" applyBorder="1" applyAlignment="1">
      <alignment horizontal="centerContinuous" vertical="center"/>
    </xf>
    <xf numFmtId="0" fontId="10" fillId="5" borderId="23" xfId="0" applyFont="1" applyFill="1" applyBorder="1" applyAlignment="1">
      <alignment horizontal="centerContinuous" vertical="center"/>
    </xf>
    <xf numFmtId="0" fontId="2" fillId="2" borderId="17" xfId="0" applyFont="1" applyFill="1" applyBorder="1" applyAlignment="1">
      <alignment vertical="center" wrapText="1"/>
    </xf>
    <xf numFmtId="164" fontId="2" fillId="4" borderId="44" xfId="0" applyNumberFormat="1" applyFont="1" applyFill="1" applyBorder="1" applyAlignment="1">
      <alignment vertical="center"/>
    </xf>
    <xf numFmtId="164" fontId="2" fillId="4" borderId="7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vertical="center" wrapText="1"/>
    </xf>
    <xf numFmtId="0" fontId="2" fillId="2" borderId="19" xfId="0" applyFont="1" applyFill="1" applyBorder="1" applyAlignment="1" applyProtection="1">
      <alignment vertical="center" wrapText="1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vertical="center" wrapText="1"/>
    </xf>
    <xf numFmtId="164" fontId="2" fillId="4" borderId="10" xfId="0" applyNumberFormat="1" applyFont="1" applyFill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0" fillId="9" borderId="24" xfId="0" applyFont="1" applyFill="1" applyBorder="1" applyAlignment="1" applyProtection="1">
      <alignment horizontal="centerContinuous" vertical="center"/>
      <protection locked="0"/>
    </xf>
    <xf numFmtId="0" fontId="2" fillId="9" borderId="25" xfId="0" applyFont="1" applyFill="1" applyBorder="1" applyAlignment="1" applyProtection="1">
      <alignment horizontal="centerContinuous" vertical="center"/>
      <protection locked="0"/>
    </xf>
    <xf numFmtId="0" fontId="2" fillId="9" borderId="25" xfId="0" applyFont="1" applyFill="1" applyBorder="1" applyAlignment="1" applyProtection="1">
      <alignment horizontal="centerContinuous" vertical="center" wrapText="1"/>
      <protection locked="0"/>
    </xf>
    <xf numFmtId="0" fontId="2" fillId="0" borderId="0" xfId="0" applyFont="1" applyFill="1" applyBorder="1" applyAlignment="1" applyProtection="1">
      <alignment horizontal="centerContinuous" vertical="center"/>
      <protection locked="0"/>
    </xf>
    <xf numFmtId="0" fontId="10" fillId="3" borderId="13" xfId="0" applyFont="1" applyFill="1" applyBorder="1" applyAlignment="1" applyProtection="1">
      <alignment horizontal="center" vertical="center"/>
      <protection locked="0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0" fontId="10" fillId="3" borderId="1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12" borderId="13" xfId="0" applyFont="1" applyFill="1" applyBorder="1" applyAlignment="1" applyProtection="1">
      <alignment horizontal="centerContinuous" vertical="center"/>
      <protection locked="0"/>
    </xf>
    <xf numFmtId="0" fontId="10" fillId="12" borderId="14" xfId="0" applyFont="1" applyFill="1" applyBorder="1" applyAlignment="1" applyProtection="1">
      <alignment horizontal="centerContinuous" vertical="center"/>
      <protection locked="0"/>
    </xf>
    <xf numFmtId="0" fontId="10" fillId="12" borderId="14" xfId="0" applyFont="1" applyFill="1" applyBorder="1" applyAlignment="1" applyProtection="1">
      <alignment horizontal="centerContinuous" vertical="center" wrapText="1"/>
      <protection locked="0"/>
    </xf>
    <xf numFmtId="0" fontId="10" fillId="0" borderId="0" xfId="0" applyFont="1" applyFill="1" applyBorder="1" applyAlignment="1" applyProtection="1">
      <alignment horizontal="centerContinuous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44" xfId="0" applyFont="1" applyFill="1" applyBorder="1" applyAlignment="1" applyProtection="1">
      <alignment horizontal="center" vertical="center" wrapText="1"/>
      <protection locked="0"/>
    </xf>
    <xf numFmtId="0" fontId="2" fillId="2" borderId="27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3" borderId="56" xfId="0" applyFont="1" applyFill="1" applyBorder="1" applyAlignment="1" applyProtection="1">
      <alignment horizontal="center" vertical="center"/>
      <protection locked="0"/>
    </xf>
    <xf numFmtId="0" fontId="2" fillId="3" borderId="5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0" fillId="13" borderId="22" xfId="0" applyFont="1" applyFill="1" applyBorder="1" applyAlignment="1" applyProtection="1">
      <alignment horizontal="centerContinuous" vertical="center"/>
      <protection locked="0"/>
    </xf>
    <xf numFmtId="0" fontId="10" fillId="13" borderId="54" xfId="0" applyFont="1" applyFill="1" applyBorder="1" applyAlignment="1" applyProtection="1">
      <alignment horizontal="centerContinuous" vertical="center"/>
      <protection locked="0"/>
    </xf>
    <xf numFmtId="0" fontId="10" fillId="13" borderId="54" xfId="0" applyFont="1" applyFill="1" applyBorder="1" applyAlignment="1" applyProtection="1">
      <alignment horizontal="centerContinuous" vertical="center" wrapText="1"/>
      <protection locked="0"/>
    </xf>
    <xf numFmtId="0" fontId="10" fillId="13" borderId="55" xfId="0" applyFont="1" applyFill="1" applyBorder="1" applyAlignment="1" applyProtection="1">
      <alignment horizontal="centerContinuous" vertical="center" wrapText="1"/>
      <protection locked="0"/>
    </xf>
    <xf numFmtId="0" fontId="2" fillId="3" borderId="43" xfId="0" applyFont="1" applyFill="1" applyBorder="1" applyAlignment="1" applyProtection="1">
      <alignment horizontal="center" vertical="center"/>
      <protection locked="0"/>
    </xf>
    <xf numFmtId="0" fontId="2" fillId="3" borderId="42" xfId="0" applyFont="1" applyFill="1" applyBorder="1" applyAlignment="1" applyProtection="1">
      <alignment horizontal="center" vertical="center"/>
      <protection locked="0"/>
    </xf>
    <xf numFmtId="0" fontId="2" fillId="2" borderId="18" xfId="0" applyFont="1" applyFill="1" applyBorder="1" applyAlignment="1" applyProtection="1">
      <alignment vertical="center" wrapText="1"/>
      <protection locked="0"/>
    </xf>
    <xf numFmtId="0" fontId="2" fillId="3" borderId="29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30" xfId="0" applyFont="1" applyFill="1" applyBorder="1" applyAlignment="1" applyProtection="1">
      <alignment horizontal="center" vertical="center" wrapText="1"/>
      <protection locked="0"/>
    </xf>
    <xf numFmtId="0" fontId="2" fillId="2" borderId="31" xfId="0" applyFont="1" applyFill="1" applyBorder="1" applyAlignment="1" applyProtection="1">
      <alignment vertical="center" wrapText="1"/>
      <protection locked="0"/>
    </xf>
    <xf numFmtId="0" fontId="2" fillId="3" borderId="45" xfId="0" applyFont="1" applyFill="1" applyBorder="1" applyAlignment="1" applyProtection="1">
      <alignment horizontal="center" vertical="center"/>
      <protection locked="0"/>
    </xf>
    <xf numFmtId="0" fontId="2" fillId="3" borderId="46" xfId="0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2" fillId="3" borderId="32" xfId="0" applyFont="1" applyFill="1" applyBorder="1" applyAlignment="1" applyProtection="1">
      <alignment horizontal="center" vertical="center" wrapText="1"/>
      <protection locked="0"/>
    </xf>
    <xf numFmtId="0" fontId="2" fillId="2" borderId="39" xfId="0" applyFont="1" applyFill="1" applyBorder="1" applyAlignment="1" applyProtection="1">
      <alignment vertical="center" wrapText="1"/>
      <protection locked="0"/>
    </xf>
    <xf numFmtId="0" fontId="10" fillId="5" borderId="13" xfId="0" applyFont="1" applyFill="1" applyBorder="1" applyAlignment="1" applyProtection="1">
      <alignment horizontal="centerContinuous" vertical="center"/>
      <protection locked="0"/>
    </xf>
    <xf numFmtId="0" fontId="10" fillId="5" borderId="14" xfId="0" applyFont="1" applyFill="1" applyBorder="1" applyAlignment="1" applyProtection="1">
      <alignment horizontal="centerContinuous" vertical="center"/>
      <protection locked="0"/>
    </xf>
    <xf numFmtId="0" fontId="10" fillId="5" borderId="14" xfId="0" applyFont="1" applyFill="1" applyBorder="1" applyAlignment="1" applyProtection="1">
      <alignment horizontal="centerContinuous" vertical="center" wrapText="1"/>
      <protection locked="0"/>
    </xf>
    <xf numFmtId="0" fontId="10" fillId="5" borderId="15" xfId="0" applyFont="1" applyFill="1" applyBorder="1" applyAlignment="1" applyProtection="1">
      <alignment horizontal="centerContinuous" vertical="center" wrapText="1"/>
      <protection locked="0"/>
    </xf>
    <xf numFmtId="0" fontId="2" fillId="0" borderId="0" xfId="0" applyFont="1" applyAlignment="1" applyProtection="1">
      <alignment vertical="center"/>
    </xf>
    <xf numFmtId="0" fontId="2" fillId="9" borderId="16" xfId="0" applyFont="1" applyFill="1" applyBorder="1" applyAlignment="1" applyProtection="1">
      <alignment horizontal="centerContinuous" vertical="center"/>
    </xf>
    <xf numFmtId="0" fontId="10" fillId="3" borderId="26" xfId="0" applyFont="1" applyFill="1" applyBorder="1" applyAlignment="1" applyProtection="1">
      <alignment horizontal="center" vertical="center"/>
    </xf>
    <xf numFmtId="0" fontId="2" fillId="12" borderId="16" xfId="0" applyFont="1" applyFill="1" applyBorder="1" applyAlignment="1" applyProtection="1">
      <alignment horizontal="centerContinuous" vertical="center"/>
    </xf>
    <xf numFmtId="0" fontId="2" fillId="13" borderId="35" xfId="0" applyFont="1" applyFill="1" applyBorder="1" applyAlignment="1" applyProtection="1">
      <alignment horizontal="centerContinuous" vertical="center"/>
    </xf>
    <xf numFmtId="164" fontId="10" fillId="7" borderId="44" xfId="0" applyNumberFormat="1" applyFont="1" applyFill="1" applyBorder="1" applyAlignment="1" applyProtection="1">
      <alignment horizontal="right" vertical="center"/>
    </xf>
    <xf numFmtId="164" fontId="10" fillId="7" borderId="7" xfId="0" applyNumberFormat="1" applyFont="1" applyFill="1" applyBorder="1" applyAlignment="1" applyProtection="1">
      <alignment horizontal="right" vertical="center"/>
    </xf>
    <xf numFmtId="164" fontId="10" fillId="7" borderId="10" xfId="0" applyNumberFormat="1" applyFont="1" applyFill="1" applyBorder="1" applyAlignment="1" applyProtection="1">
      <alignment horizontal="right" vertical="center"/>
    </xf>
    <xf numFmtId="0" fontId="2" fillId="5" borderId="16" xfId="0" applyFont="1" applyFill="1" applyBorder="1" applyAlignment="1" applyProtection="1">
      <alignment horizontal="centerContinuous" vertical="center"/>
    </xf>
    <xf numFmtId="164" fontId="10" fillId="4" borderId="44" xfId="0" applyNumberFormat="1" applyFont="1" applyFill="1" applyBorder="1" applyAlignment="1" applyProtection="1">
      <alignment horizontal="right" vertical="center"/>
    </xf>
    <xf numFmtId="164" fontId="10" fillId="4" borderId="7" xfId="0" applyNumberFormat="1" applyFont="1" applyFill="1" applyBorder="1" applyAlignment="1" applyProtection="1">
      <alignment horizontal="right" vertical="center"/>
    </xf>
    <xf numFmtId="164" fontId="10" fillId="4" borderId="10" xfId="0" applyNumberFormat="1" applyFont="1" applyFill="1" applyBorder="1" applyAlignment="1" applyProtection="1">
      <alignment horizontal="right" vertical="center"/>
    </xf>
    <xf numFmtId="0" fontId="14" fillId="0" borderId="0" xfId="0" applyFont="1" applyAlignment="1">
      <alignment horizontal="left" vertical="center"/>
    </xf>
    <xf numFmtId="0" fontId="0" fillId="0" borderId="0" xfId="0" applyFont="1"/>
    <xf numFmtId="164" fontId="10" fillId="16" borderId="1" xfId="2" applyNumberFormat="1" applyFont="1" applyFill="1" applyBorder="1" applyAlignment="1" applyProtection="1">
      <alignment horizontal="center" vertical="center" wrapText="1"/>
      <protection locked="0"/>
    </xf>
    <xf numFmtId="164" fontId="10" fillId="16" borderId="6" xfId="2" applyNumberFormat="1" applyFont="1" applyFill="1" applyBorder="1" applyAlignment="1" applyProtection="1">
      <alignment vertical="center"/>
      <protection locked="0"/>
    </xf>
    <xf numFmtId="164" fontId="10" fillId="16" borderId="8" xfId="2" applyNumberFormat="1" applyFont="1" applyFill="1" applyBorder="1" applyAlignment="1" applyProtection="1">
      <alignment vertical="center"/>
      <protection locked="0"/>
    </xf>
    <xf numFmtId="1" fontId="2" fillId="16" borderId="11" xfId="0" applyNumberFormat="1" applyFont="1" applyFill="1" applyBorder="1" applyAlignment="1" applyProtection="1">
      <alignment horizontal="center" vertical="center"/>
      <protection locked="0"/>
    </xf>
    <xf numFmtId="1" fontId="2" fillId="16" borderId="4" xfId="0" applyNumberFormat="1" applyFont="1" applyFill="1" applyBorder="1" applyAlignment="1" applyProtection="1">
      <alignment horizontal="center" vertical="center"/>
      <protection locked="0"/>
    </xf>
    <xf numFmtId="1" fontId="2" fillId="16" borderId="6" xfId="0" applyNumberFormat="1" applyFont="1" applyFill="1" applyBorder="1" applyAlignment="1" applyProtection="1">
      <alignment horizontal="center" vertical="center"/>
      <protection locked="0"/>
    </xf>
    <xf numFmtId="1" fontId="2" fillId="16" borderId="1" xfId="0" applyNumberFormat="1" applyFont="1" applyFill="1" applyBorder="1" applyAlignment="1" applyProtection="1">
      <alignment horizontal="center" vertical="center"/>
      <protection locked="0"/>
    </xf>
    <xf numFmtId="1" fontId="2" fillId="16" borderId="45" xfId="0" applyNumberFormat="1" applyFont="1" applyFill="1" applyBorder="1" applyAlignment="1" applyProtection="1">
      <alignment horizontal="center" vertical="center"/>
      <protection locked="0"/>
    </xf>
    <xf numFmtId="1" fontId="2" fillId="16" borderId="28" xfId="0" applyNumberFormat="1" applyFont="1" applyFill="1" applyBorder="1" applyAlignment="1" applyProtection="1">
      <alignment horizontal="center" vertical="center"/>
      <protection locked="0"/>
    </xf>
    <xf numFmtId="1" fontId="2" fillId="16" borderId="29" xfId="0" applyNumberFormat="1" applyFont="1" applyFill="1" applyBorder="1" applyAlignment="1" applyProtection="1">
      <alignment horizontal="center" vertical="center"/>
      <protection locked="0"/>
    </xf>
    <xf numFmtId="1" fontId="2" fillId="16" borderId="3" xfId="0" applyNumberFormat="1" applyFont="1" applyFill="1" applyBorder="1" applyAlignment="1" applyProtection="1">
      <alignment horizontal="center" vertical="center"/>
      <protection locked="0"/>
    </xf>
    <xf numFmtId="1" fontId="2" fillId="16" borderId="43" xfId="0" applyNumberFormat="1" applyFont="1" applyFill="1" applyBorder="1" applyAlignment="1" applyProtection="1">
      <alignment vertical="center"/>
      <protection locked="0"/>
    </xf>
    <xf numFmtId="1" fontId="2" fillId="16" borderId="42" xfId="0" applyNumberFormat="1" applyFont="1" applyFill="1" applyBorder="1" applyAlignment="1" applyProtection="1">
      <alignment vertical="center"/>
      <protection locked="0"/>
    </xf>
    <xf numFmtId="1" fontId="2" fillId="16" borderId="11" xfId="0" applyNumberFormat="1" applyFont="1" applyFill="1" applyBorder="1" applyAlignment="1" applyProtection="1">
      <alignment vertical="center"/>
      <protection locked="0"/>
    </xf>
    <xf numFmtId="1" fontId="2" fillId="16" borderId="4" xfId="0" applyNumberFormat="1" applyFont="1" applyFill="1" applyBorder="1" applyAlignment="1" applyProtection="1">
      <alignment vertical="center"/>
      <protection locked="0"/>
    </xf>
    <xf numFmtId="1" fontId="2" fillId="16" borderId="6" xfId="0" applyNumberFormat="1" applyFont="1" applyFill="1" applyBorder="1" applyAlignment="1" applyProtection="1">
      <alignment vertical="center"/>
      <protection locked="0"/>
    </xf>
    <xf numFmtId="1" fontId="2" fillId="16" borderId="1" xfId="0" applyNumberFormat="1" applyFont="1" applyFill="1" applyBorder="1" applyAlignment="1" applyProtection="1">
      <alignment vertical="center"/>
      <protection locked="0"/>
    </xf>
    <xf numFmtId="1" fontId="2" fillId="16" borderId="51" xfId="0" applyNumberFormat="1" applyFont="1" applyFill="1" applyBorder="1" applyAlignment="1" applyProtection="1">
      <alignment vertical="center"/>
      <protection locked="0"/>
    </xf>
    <xf numFmtId="1" fontId="2" fillId="16" borderId="8" xfId="0" applyNumberFormat="1" applyFont="1" applyFill="1" applyBorder="1" applyAlignment="1" applyProtection="1">
      <alignment vertical="center"/>
      <protection locked="0"/>
    </xf>
    <xf numFmtId="1" fontId="2" fillId="16" borderId="9" xfId="0" applyNumberFormat="1" applyFont="1" applyFill="1" applyBorder="1" applyAlignment="1" applyProtection="1">
      <alignment vertical="center"/>
      <protection locked="0"/>
    </xf>
    <xf numFmtId="164" fontId="10" fillId="6" borderId="7" xfId="2" applyNumberFormat="1" applyFont="1" applyFill="1" applyBorder="1" applyAlignment="1" applyProtection="1">
      <alignment vertical="center"/>
    </xf>
    <xf numFmtId="164" fontId="10" fillId="6" borderId="10" xfId="2" applyNumberFormat="1" applyFont="1" applyFill="1" applyBorder="1" applyAlignment="1" applyProtection="1">
      <alignment vertical="center"/>
    </xf>
    <xf numFmtId="0" fontId="6" fillId="0" borderId="3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00FFFF"/>
      <color rgb="FFCC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</xdr:col>
      <xdr:colOff>393669</xdr:colOff>
      <xdr:row>5</xdr:row>
      <xdr:rowOff>66478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148342" cy="10556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3</xdr:row>
      <xdr:rowOff>9525</xdr:rowOff>
    </xdr:from>
    <xdr:to>
      <xdr:col>2</xdr:col>
      <xdr:colOff>2198</xdr:colOff>
      <xdr:row>8</xdr:row>
      <xdr:rowOff>160460</xdr:rowOff>
    </xdr:to>
    <xdr:pic>
      <xdr:nvPicPr>
        <xdr:cNvPr id="2" name="Image 8" descr="rf_bloc_blanc_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581025"/>
          <a:ext cx="773723" cy="1103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10</xdr:row>
      <xdr:rowOff>180975</xdr:rowOff>
    </xdr:from>
    <xdr:to>
      <xdr:col>2</xdr:col>
      <xdr:colOff>421298</xdr:colOff>
      <xdr:row>17</xdr:row>
      <xdr:rowOff>45182</xdr:rowOff>
    </xdr:to>
    <xdr:pic>
      <xdr:nvPicPr>
        <xdr:cNvPr id="3" name="Image 39" descr="logo_sg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2085975"/>
          <a:ext cx="1173773" cy="1197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1028_LOT%201%20BPU+DQE+S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 lot 1"/>
      <sheetName val="Logo"/>
      <sheetName val="Annexe 1 (AE) BPU"/>
      <sheetName val="Annexe 2 (AE) SDP"/>
      <sheetName val="Annexe 1 (RC) DQE"/>
    </sheetNames>
    <sheetDataSet>
      <sheetData sheetId="0"/>
      <sheetData sheetId="1"/>
      <sheetData sheetId="2"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tabSelected="1" view="pageLayout" topLeftCell="A22" zoomScale="130" zoomScaleNormal="100" zoomScaleSheetLayoutView="130" zoomScalePageLayoutView="130" workbookViewId="0">
      <selection activeCell="G44" sqref="G44"/>
    </sheetView>
  </sheetViews>
  <sheetFormatPr baseColWidth="10" defaultRowHeight="15"/>
  <cols>
    <col min="1" max="8" width="10.5703125" customWidth="1"/>
  </cols>
  <sheetData>
    <row r="1" spans="1:8" ht="15.75">
      <c r="A1" s="1"/>
    </row>
    <row r="2" spans="1:8" ht="15.75">
      <c r="A2" s="1"/>
    </row>
    <row r="3" spans="1:8" ht="15.75">
      <c r="A3" s="1"/>
    </row>
    <row r="4" spans="1:8" ht="15.75">
      <c r="A4" s="2"/>
    </row>
    <row r="5" spans="1:8" ht="15.75">
      <c r="A5" s="3"/>
    </row>
    <row r="6" spans="1:8" ht="15.75">
      <c r="A6" s="1"/>
    </row>
    <row r="7" spans="1:8" ht="15.75">
      <c r="A7" s="1"/>
    </row>
    <row r="8" spans="1:8" ht="15.75">
      <c r="A8" s="1"/>
    </row>
    <row r="9" spans="1:8" ht="15.75">
      <c r="A9" s="1"/>
    </row>
    <row r="10" spans="1:8" ht="15.75">
      <c r="A10" s="1"/>
    </row>
    <row r="13" spans="1:8" ht="15.75">
      <c r="A13" s="1"/>
    </row>
    <row r="14" spans="1:8" ht="20.45" customHeight="1"/>
    <row r="15" spans="1:8" ht="15.75">
      <c r="A15" s="4"/>
    </row>
    <row r="16" spans="1:8" ht="16.5" customHeight="1" thickBot="1">
      <c r="A16" s="23" t="s">
        <v>74</v>
      </c>
      <c r="B16" s="23"/>
      <c r="C16" s="23"/>
      <c r="D16" s="23"/>
      <c r="E16" s="23"/>
      <c r="F16" s="23"/>
      <c r="G16" s="23"/>
      <c r="H16" s="23"/>
    </row>
    <row r="17" spans="1:8" ht="16.5" thickTop="1">
      <c r="A17" s="4"/>
      <c r="B17" s="8"/>
      <c r="C17" s="8"/>
      <c r="D17" s="8"/>
      <c r="E17" s="8"/>
      <c r="F17" s="8"/>
      <c r="G17" s="8"/>
    </row>
    <row r="18" spans="1:8" ht="15.75">
      <c r="A18" s="5"/>
    </row>
    <row r="19" spans="1:8" ht="15.75">
      <c r="A19" s="6"/>
    </row>
    <row r="20" spans="1:8" ht="16.5" thickBot="1">
      <c r="A20" s="7"/>
    </row>
    <row r="21" spans="1:8" ht="15.75">
      <c r="A21" s="9"/>
      <c r="B21" s="10"/>
      <c r="C21" s="10"/>
      <c r="D21" s="10"/>
      <c r="E21" s="10"/>
      <c r="F21" s="10"/>
      <c r="G21" s="10"/>
      <c r="H21" s="11"/>
    </row>
    <row r="22" spans="1:8" ht="15.75">
      <c r="A22" s="273" t="s">
        <v>58</v>
      </c>
      <c r="B22" s="274"/>
      <c r="C22" s="274"/>
      <c r="D22" s="274"/>
      <c r="E22" s="274"/>
      <c r="F22" s="274"/>
      <c r="G22" s="274"/>
      <c r="H22" s="275"/>
    </row>
    <row r="23" spans="1:8" ht="15.75">
      <c r="A23" s="12"/>
      <c r="B23" s="13"/>
      <c r="C23" s="13"/>
      <c r="D23" s="13"/>
      <c r="E23" s="13"/>
      <c r="F23" s="13"/>
      <c r="G23" s="13"/>
      <c r="H23" s="14"/>
    </row>
    <row r="24" spans="1:8" ht="15.75">
      <c r="A24" s="273" t="s">
        <v>59</v>
      </c>
      <c r="B24" s="274"/>
      <c r="C24" s="274"/>
      <c r="D24" s="274"/>
      <c r="E24" s="274"/>
      <c r="F24" s="274"/>
      <c r="G24" s="274"/>
      <c r="H24" s="275"/>
    </row>
    <row r="25" spans="1:8" ht="15.75">
      <c r="A25" s="273" t="s">
        <v>77</v>
      </c>
      <c r="B25" s="274"/>
      <c r="C25" s="274"/>
      <c r="D25" s="274"/>
      <c r="E25" s="274"/>
      <c r="F25" s="274"/>
      <c r="G25" s="274"/>
      <c r="H25" s="275"/>
    </row>
    <row r="26" spans="1:8" ht="15.75">
      <c r="A26" s="273" t="s">
        <v>78</v>
      </c>
      <c r="B26" s="274"/>
      <c r="C26" s="274"/>
      <c r="D26" s="274"/>
      <c r="E26" s="274"/>
      <c r="F26" s="274"/>
      <c r="G26" s="274"/>
      <c r="H26" s="275"/>
    </row>
    <row r="27" spans="1:8" ht="16.5" thickBot="1">
      <c r="A27" s="15"/>
      <c r="B27" s="16"/>
      <c r="C27" s="16"/>
      <c r="D27" s="16"/>
      <c r="E27" s="16"/>
      <c r="F27" s="16"/>
      <c r="G27" s="16"/>
      <c r="H27" s="17"/>
    </row>
    <row r="28" spans="1:8" ht="15.75">
      <c r="A28" s="18"/>
      <c r="B28" s="19"/>
      <c r="C28" s="19"/>
      <c r="D28" s="19"/>
      <c r="E28" s="19"/>
      <c r="F28" s="19"/>
      <c r="G28" s="19"/>
      <c r="H28" s="19"/>
    </row>
    <row r="29" spans="1:8" ht="15.75" thickBot="1">
      <c r="A29" s="19"/>
      <c r="B29" s="19"/>
      <c r="C29" s="19"/>
      <c r="D29" s="19"/>
      <c r="E29" s="19"/>
      <c r="F29" s="19"/>
      <c r="G29" s="19"/>
      <c r="H29" s="19"/>
    </row>
    <row r="30" spans="1:8" ht="15.75">
      <c r="A30" s="20"/>
      <c r="B30" s="10"/>
      <c r="C30" s="10"/>
      <c r="D30" s="10"/>
      <c r="E30" s="10"/>
      <c r="F30" s="10"/>
      <c r="G30" s="10"/>
      <c r="H30" s="11"/>
    </row>
    <row r="31" spans="1:8" ht="15.75">
      <c r="A31" s="276" t="s">
        <v>61</v>
      </c>
      <c r="B31" s="277"/>
      <c r="C31" s="277"/>
      <c r="D31" s="277"/>
      <c r="E31" s="277"/>
      <c r="F31" s="277"/>
      <c r="G31" s="277"/>
      <c r="H31" s="278"/>
    </row>
    <row r="32" spans="1:8">
      <c r="A32" s="21"/>
      <c r="B32" s="19"/>
      <c r="C32" s="19"/>
      <c r="D32" s="19"/>
      <c r="E32" s="19"/>
      <c r="F32" s="19"/>
      <c r="G32" s="19"/>
      <c r="H32" s="14"/>
    </row>
    <row r="33" spans="1:8" ht="15.75">
      <c r="A33" s="279" t="s">
        <v>60</v>
      </c>
      <c r="B33" s="280"/>
      <c r="C33" s="280"/>
      <c r="D33" s="280"/>
      <c r="E33" s="280"/>
      <c r="F33" s="280"/>
      <c r="G33" s="280"/>
      <c r="H33" s="281"/>
    </row>
    <row r="34" spans="1:8">
      <c r="A34" s="21"/>
      <c r="B34" s="19"/>
      <c r="C34" s="19"/>
      <c r="D34" s="19"/>
      <c r="E34" s="19"/>
      <c r="F34" s="19"/>
      <c r="G34" s="19"/>
      <c r="H34" s="14"/>
    </row>
    <row r="35" spans="1:8" ht="15.75">
      <c r="A35" s="279" t="s">
        <v>111</v>
      </c>
      <c r="B35" s="283"/>
      <c r="C35" s="283"/>
      <c r="D35" s="283"/>
      <c r="E35" s="283"/>
      <c r="F35" s="283"/>
      <c r="G35" s="283"/>
      <c r="H35" s="281"/>
    </row>
    <row r="36" spans="1:8" ht="15.75" thickBot="1">
      <c r="A36" s="22"/>
      <c r="B36" s="16"/>
      <c r="C36" s="16"/>
      <c r="D36" s="16"/>
      <c r="E36" s="16"/>
      <c r="F36" s="16"/>
      <c r="G36" s="16"/>
      <c r="H36" s="17"/>
    </row>
    <row r="38" spans="1:8">
      <c r="A38" s="282" t="s">
        <v>104</v>
      </c>
      <c r="B38" s="282"/>
      <c r="C38" s="282"/>
      <c r="D38" s="282"/>
      <c r="E38" s="282"/>
      <c r="F38" s="282"/>
      <c r="G38" s="282"/>
      <c r="H38" s="282"/>
    </row>
    <row r="39" spans="1:8">
      <c r="A39" s="282"/>
      <c r="B39" s="282"/>
      <c r="C39" s="282"/>
      <c r="D39" s="282"/>
      <c r="E39" s="282"/>
      <c r="F39" s="282"/>
      <c r="G39" s="282"/>
      <c r="H39" s="282"/>
    </row>
    <row r="40" spans="1:8">
      <c r="A40" s="249" t="s">
        <v>105</v>
      </c>
      <c r="B40" s="249"/>
      <c r="C40" s="249"/>
      <c r="D40" s="250"/>
      <c r="E40" s="250"/>
    </row>
    <row r="41" spans="1:8">
      <c r="A41" s="249" t="s">
        <v>106</v>
      </c>
      <c r="B41" s="249"/>
      <c r="C41" s="249"/>
      <c r="D41" s="249"/>
      <c r="E41" s="249"/>
    </row>
    <row r="42" spans="1:8">
      <c r="A42" s="249" t="s">
        <v>107</v>
      </c>
      <c r="B42" s="249"/>
      <c r="C42" s="249"/>
      <c r="D42" s="249"/>
      <c r="E42" s="249"/>
    </row>
    <row r="43" spans="1:8">
      <c r="A43" s="249" t="s">
        <v>108</v>
      </c>
      <c r="B43" s="249"/>
      <c r="C43" s="249"/>
      <c r="D43" s="249"/>
      <c r="E43" s="249"/>
    </row>
    <row r="44" spans="1:8">
      <c r="A44" s="249" t="s">
        <v>109</v>
      </c>
      <c r="B44" s="249"/>
      <c r="C44" s="249"/>
      <c r="D44" s="249"/>
      <c r="E44" s="249"/>
    </row>
    <row r="45" spans="1:8">
      <c r="D45" s="188"/>
      <c r="E45" s="188"/>
    </row>
    <row r="46" spans="1:8">
      <c r="A46" s="188" t="s">
        <v>103</v>
      </c>
    </row>
    <row r="48" spans="1:8">
      <c r="A48" s="251"/>
      <c r="B48" s="188" t="s">
        <v>110</v>
      </c>
    </row>
  </sheetData>
  <customSheetViews>
    <customSheetView guid="{80BD368D-5906-4C65-A94B-7943592FD709}" scale="130" showPageBreaks="1" showGridLines="0" view="pageLayout" topLeftCell="A28">
      <selection activeCell="G19" sqref="G19"/>
      <pageMargins left="0.70866141732283472" right="0.70866141732283472" top="0.74803149606299213" bottom="0.74803149606299213" header="0.31496062992125984" footer="0.31496062992125984"/>
      <pageSetup paperSize="9" orientation="portrait" r:id="rId1"/>
      <headerFooter>
        <oddFooter>&amp;L&amp;9DAF 2021-000933 Assistance à maîtrise d’ouvrage en économie de la construction</oddFooter>
      </headerFooter>
    </customSheetView>
    <customSheetView guid="{A15BD025-BD4D-4CF3-924B-14BA4B401DCD}" scale="130" showPageBreaks="1" showGridLines="0" view="pageLayout" topLeftCell="A28">
      <selection activeCell="G19" sqref="G19"/>
      <pageMargins left="0.70866141732283472" right="0.70866141732283472" top="0.74803149606299213" bottom="0.74803149606299213" header="0.31496062992125984" footer="0.31496062992125984"/>
      <pageSetup paperSize="9" orientation="portrait" r:id="rId2"/>
      <headerFooter>
        <oddFooter>&amp;L&amp;9DAF 2021-000933 Assistance à maîtrise d’ouvrage en économie de la construction</oddFooter>
      </headerFooter>
    </customSheetView>
  </customSheetViews>
  <mergeCells count="8">
    <mergeCell ref="A33:H33"/>
    <mergeCell ref="A35:H35"/>
    <mergeCell ref="A38:H39"/>
    <mergeCell ref="A22:H22"/>
    <mergeCell ref="A24:H24"/>
    <mergeCell ref="A25:H25"/>
    <mergeCell ref="A26:H26"/>
    <mergeCell ref="A31:H31"/>
  </mergeCells>
  <pageMargins left="0.70866141732283472" right="0.70866141732283472" top="0.74803149606299213" bottom="0.74803149606299213" header="0.31496062992125984" footer="0.31496062992125984"/>
  <pageSetup paperSize="9" orientation="portrait" r:id="rId3"/>
  <headerFooter>
    <oddFooter>&amp;L&amp;9&amp;K000000DAF _2025_001429 &amp;KFF0000 &amp;CAssistance à maîtrise d’ouvrage en économie de la construction&amp;R&amp;P/&amp;N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baseColWidth="10"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5"/>
  <sheetViews>
    <sheetView showGridLines="0" view="pageLayout" topLeftCell="A28" zoomScaleNormal="145" workbookViewId="0">
      <selection activeCell="G29" sqref="G29"/>
    </sheetView>
  </sheetViews>
  <sheetFormatPr baseColWidth="10" defaultColWidth="11.42578125" defaultRowHeight="15"/>
  <cols>
    <col min="1" max="1" width="2" style="189" customWidth="1"/>
    <col min="2" max="2" width="7.42578125" style="189" bestFit="1" customWidth="1"/>
    <col min="3" max="3" width="6.28515625" style="189" bestFit="1" customWidth="1"/>
    <col min="4" max="4" width="6.5703125" style="189" bestFit="1" customWidth="1"/>
    <col min="5" max="5" width="11" style="190" customWidth="1"/>
    <col min="6" max="6" width="34.42578125" style="191" customWidth="1"/>
    <col min="7" max="7" width="19.7109375" style="237" customWidth="1"/>
    <col min="8" max="8" width="3.7109375" style="192" customWidth="1"/>
    <col min="9" max="16384" width="11.42578125" style="189"/>
  </cols>
  <sheetData>
    <row r="1" spans="2:8" ht="15.75" thickBot="1"/>
    <row r="2" spans="2:8" ht="15.75" thickBot="1">
      <c r="B2" s="193" t="s">
        <v>73</v>
      </c>
      <c r="C2" s="194"/>
      <c r="D2" s="194"/>
      <c r="E2" s="195"/>
      <c r="F2" s="195"/>
      <c r="G2" s="238"/>
      <c r="H2" s="196"/>
    </row>
    <row r="3" spans="2:8" ht="15.75" thickBot="1">
      <c r="B3" s="197" t="s">
        <v>1</v>
      </c>
      <c r="C3" s="198" t="s">
        <v>0</v>
      </c>
      <c r="D3" s="198" t="s">
        <v>2</v>
      </c>
      <c r="E3" s="199" t="s">
        <v>3</v>
      </c>
      <c r="F3" s="199" t="s">
        <v>4</v>
      </c>
      <c r="G3" s="239" t="s">
        <v>56</v>
      </c>
      <c r="H3" s="200"/>
    </row>
    <row r="4" spans="2:8" ht="15.75" thickBot="1">
      <c r="B4" s="201" t="s">
        <v>48</v>
      </c>
      <c r="C4" s="202"/>
      <c r="D4" s="202"/>
      <c r="E4" s="203"/>
      <c r="F4" s="203"/>
      <c r="G4" s="240"/>
      <c r="H4" s="204"/>
    </row>
    <row r="5" spans="2:8" ht="30">
      <c r="B5" s="205">
        <v>2</v>
      </c>
      <c r="C5" s="206" t="s">
        <v>16</v>
      </c>
      <c r="D5" s="206">
        <v>1</v>
      </c>
      <c r="E5" s="207" t="s">
        <v>92</v>
      </c>
      <c r="F5" s="208" t="s">
        <v>8</v>
      </c>
      <c r="G5" s="135">
        <f>'Annexe 2 (AE) SDP'!$I11</f>
        <v>0</v>
      </c>
    </row>
    <row r="6" spans="2:8" ht="30">
      <c r="B6" s="205">
        <v>2</v>
      </c>
      <c r="C6" s="206" t="s">
        <v>71</v>
      </c>
      <c r="D6" s="209">
        <v>2</v>
      </c>
      <c r="E6" s="210" t="s">
        <v>90</v>
      </c>
      <c r="F6" s="208" t="s">
        <v>80</v>
      </c>
      <c r="G6" s="135">
        <f>'Annexe 2 (AE) SDP'!$I12</f>
        <v>0</v>
      </c>
    </row>
    <row r="7" spans="2:8" ht="30">
      <c r="B7" s="205">
        <v>2</v>
      </c>
      <c r="C7" s="206" t="s">
        <v>84</v>
      </c>
      <c r="D7" s="209">
        <v>3</v>
      </c>
      <c r="E7" s="210" t="s">
        <v>91</v>
      </c>
      <c r="F7" s="208" t="s">
        <v>97</v>
      </c>
      <c r="G7" s="135">
        <f>'Annexe 2 (AE) SDP'!$I14</f>
        <v>0</v>
      </c>
    </row>
    <row r="8" spans="2:8" ht="45">
      <c r="B8" s="205">
        <v>2</v>
      </c>
      <c r="C8" s="209" t="s">
        <v>17</v>
      </c>
      <c r="D8" s="209">
        <v>4</v>
      </c>
      <c r="E8" s="211" t="s">
        <v>18</v>
      </c>
      <c r="F8" s="212" t="s">
        <v>88</v>
      </c>
      <c r="G8" s="135">
        <f>'Annexe 2 (AE) SDP'!$I15</f>
        <v>0</v>
      </c>
    </row>
    <row r="9" spans="2:8" ht="45">
      <c r="B9" s="205">
        <v>2</v>
      </c>
      <c r="C9" s="209" t="s">
        <v>19</v>
      </c>
      <c r="D9" s="209">
        <v>5</v>
      </c>
      <c r="E9" s="211" t="s">
        <v>20</v>
      </c>
      <c r="F9" s="212" t="s">
        <v>89</v>
      </c>
      <c r="G9" s="135">
        <f>'Annexe 2 (AE) SDP'!$I16</f>
        <v>0</v>
      </c>
    </row>
    <row r="10" spans="2:8" ht="30">
      <c r="B10" s="205">
        <v>2</v>
      </c>
      <c r="C10" s="209" t="s">
        <v>21</v>
      </c>
      <c r="D10" s="209">
        <v>6</v>
      </c>
      <c r="E10" s="211" t="s">
        <v>22</v>
      </c>
      <c r="F10" s="212" t="s">
        <v>45</v>
      </c>
      <c r="G10" s="135">
        <f>'Annexe 2 (AE) SDP'!$I17</f>
        <v>0</v>
      </c>
    </row>
    <row r="11" spans="2:8" ht="30">
      <c r="B11" s="205">
        <v>2</v>
      </c>
      <c r="C11" s="209" t="s">
        <v>23</v>
      </c>
      <c r="D11" s="209">
        <v>7</v>
      </c>
      <c r="E11" s="211" t="s">
        <v>24</v>
      </c>
      <c r="F11" s="212" t="s">
        <v>9</v>
      </c>
      <c r="G11" s="135">
        <f>'Annexe 2 (AE) SDP'!$I18</f>
        <v>0</v>
      </c>
    </row>
    <row r="12" spans="2:8" ht="30">
      <c r="B12" s="205">
        <v>2</v>
      </c>
      <c r="C12" s="209" t="s">
        <v>25</v>
      </c>
      <c r="D12" s="209">
        <v>8</v>
      </c>
      <c r="E12" s="211" t="s">
        <v>26</v>
      </c>
      <c r="F12" s="212" t="s">
        <v>10</v>
      </c>
      <c r="G12" s="135">
        <f>'Annexe 2 (AE) SDP'!$I19</f>
        <v>0</v>
      </c>
    </row>
    <row r="13" spans="2:8" ht="30">
      <c r="B13" s="205">
        <v>2</v>
      </c>
      <c r="C13" s="209" t="s">
        <v>72</v>
      </c>
      <c r="D13" s="209">
        <v>9</v>
      </c>
      <c r="E13" s="211" t="s">
        <v>93</v>
      </c>
      <c r="F13" s="212" t="s">
        <v>80</v>
      </c>
      <c r="G13" s="135">
        <f>'Annexe 2 (AE) SDP'!$I21</f>
        <v>0</v>
      </c>
    </row>
    <row r="14" spans="2:8" ht="30">
      <c r="B14" s="205">
        <v>2</v>
      </c>
      <c r="C14" s="209" t="s">
        <v>81</v>
      </c>
      <c r="D14" s="209">
        <v>10</v>
      </c>
      <c r="E14" s="211" t="s">
        <v>94</v>
      </c>
      <c r="F14" s="212" t="s">
        <v>97</v>
      </c>
      <c r="G14" s="135">
        <f>'Annexe 2 (AE) SDP'!$I22</f>
        <v>0</v>
      </c>
    </row>
    <row r="15" spans="2:8" ht="45">
      <c r="B15" s="205">
        <v>2</v>
      </c>
      <c r="C15" s="209" t="s">
        <v>27</v>
      </c>
      <c r="D15" s="209">
        <v>11</v>
      </c>
      <c r="E15" s="211" t="s">
        <v>28</v>
      </c>
      <c r="F15" s="212" t="s">
        <v>95</v>
      </c>
      <c r="G15" s="135">
        <f>'Annexe 2 (AE) SDP'!$I23</f>
        <v>0</v>
      </c>
    </row>
    <row r="16" spans="2:8" ht="45">
      <c r="B16" s="205">
        <v>2</v>
      </c>
      <c r="C16" s="209" t="s">
        <v>29</v>
      </c>
      <c r="D16" s="209">
        <v>12</v>
      </c>
      <c r="E16" s="211" t="s">
        <v>30</v>
      </c>
      <c r="F16" s="212" t="s">
        <v>96</v>
      </c>
      <c r="G16" s="135">
        <f>'Annexe 2 (AE) SDP'!$I24</f>
        <v>0</v>
      </c>
    </row>
    <row r="17" spans="2:7" ht="30">
      <c r="B17" s="205">
        <v>2</v>
      </c>
      <c r="C17" s="209" t="s">
        <v>31</v>
      </c>
      <c r="D17" s="209">
        <v>13</v>
      </c>
      <c r="E17" s="211" t="s">
        <v>32</v>
      </c>
      <c r="F17" s="212" t="s">
        <v>11</v>
      </c>
      <c r="G17" s="135">
        <f>'Annexe 2 (AE) SDP'!$I25</f>
        <v>0</v>
      </c>
    </row>
    <row r="18" spans="2:7" ht="30">
      <c r="B18" s="205">
        <v>2</v>
      </c>
      <c r="C18" s="209" t="s">
        <v>33</v>
      </c>
      <c r="D18" s="209">
        <v>14</v>
      </c>
      <c r="E18" s="211" t="s">
        <v>34</v>
      </c>
      <c r="F18" s="212" t="s">
        <v>12</v>
      </c>
      <c r="G18" s="135">
        <f>'Annexe 2 (AE) SDP'!$I26</f>
        <v>0</v>
      </c>
    </row>
    <row r="19" spans="2:7" ht="30">
      <c r="B19" s="205">
        <v>2</v>
      </c>
      <c r="C19" s="209" t="s">
        <v>35</v>
      </c>
      <c r="D19" s="209">
        <v>15</v>
      </c>
      <c r="E19" s="211" t="s">
        <v>36</v>
      </c>
      <c r="F19" s="212" t="s">
        <v>57</v>
      </c>
      <c r="G19" s="135">
        <f>'Annexe 2 (AE) SDP'!$I27</f>
        <v>0</v>
      </c>
    </row>
    <row r="20" spans="2:7" ht="30">
      <c r="B20" s="205">
        <v>2</v>
      </c>
      <c r="C20" s="209" t="s">
        <v>37</v>
      </c>
      <c r="D20" s="209">
        <v>16</v>
      </c>
      <c r="E20" s="211" t="s">
        <v>38</v>
      </c>
      <c r="F20" s="212" t="s">
        <v>13</v>
      </c>
      <c r="G20" s="135">
        <f>'Annexe 2 (AE) SDP'!$I28</f>
        <v>0</v>
      </c>
    </row>
    <row r="21" spans="2:7" ht="45">
      <c r="B21" s="205">
        <v>2</v>
      </c>
      <c r="C21" s="209" t="s">
        <v>39</v>
      </c>
      <c r="D21" s="209">
        <v>17</v>
      </c>
      <c r="E21" s="211" t="s">
        <v>40</v>
      </c>
      <c r="F21" s="212" t="s">
        <v>14</v>
      </c>
      <c r="G21" s="135">
        <f>'Annexe 2 (AE) SDP'!$I29</f>
        <v>0</v>
      </c>
    </row>
    <row r="22" spans="2:7" ht="30">
      <c r="B22" s="205">
        <v>2</v>
      </c>
      <c r="C22" s="209" t="s">
        <v>41</v>
      </c>
      <c r="D22" s="209">
        <v>18</v>
      </c>
      <c r="E22" s="211" t="s">
        <v>44</v>
      </c>
      <c r="F22" s="212" t="s">
        <v>15</v>
      </c>
      <c r="G22" s="135">
        <f>'Annexe 2 (AE) SDP'!$I30</f>
        <v>0</v>
      </c>
    </row>
    <row r="23" spans="2:7" ht="30">
      <c r="B23" s="205">
        <v>2</v>
      </c>
      <c r="C23" s="209" t="s">
        <v>42</v>
      </c>
      <c r="D23" s="209">
        <v>19</v>
      </c>
      <c r="E23" s="211" t="s">
        <v>43</v>
      </c>
      <c r="F23" s="212" t="s">
        <v>46</v>
      </c>
      <c r="G23" s="135">
        <f>'Annexe 2 (AE) SDP'!$I31</f>
        <v>0</v>
      </c>
    </row>
    <row r="24" spans="2:7" ht="30">
      <c r="B24" s="205">
        <v>2</v>
      </c>
      <c r="C24" s="209" t="s">
        <v>53</v>
      </c>
      <c r="D24" s="209">
        <v>20</v>
      </c>
      <c r="E24" s="211"/>
      <c r="F24" s="212" t="s">
        <v>54</v>
      </c>
      <c r="G24" s="135">
        <f>'Annexe 2 (AE) SDP'!$I32</f>
        <v>0</v>
      </c>
    </row>
    <row r="25" spans="2:7" ht="30">
      <c r="B25" s="213">
        <v>2</v>
      </c>
      <c r="C25" s="209" t="s">
        <v>65</v>
      </c>
      <c r="D25" s="209">
        <v>21</v>
      </c>
      <c r="E25" s="211" t="s">
        <v>85</v>
      </c>
      <c r="F25" s="212" t="s">
        <v>68</v>
      </c>
      <c r="G25" s="136">
        <f>'Annexe 2 (AE) SDP'!$I33</f>
        <v>0</v>
      </c>
    </row>
    <row r="26" spans="2:7" ht="45">
      <c r="B26" s="205">
        <v>2</v>
      </c>
      <c r="C26" s="209" t="s">
        <v>66</v>
      </c>
      <c r="D26" s="209">
        <v>22</v>
      </c>
      <c r="E26" s="211" t="s">
        <v>86</v>
      </c>
      <c r="F26" s="212" t="s">
        <v>69</v>
      </c>
      <c r="G26" s="135">
        <f>'Annexe 2 (AE) SDP'!$I34</f>
        <v>0</v>
      </c>
    </row>
    <row r="27" spans="2:7" ht="45.75" thickBot="1">
      <c r="B27" s="205">
        <v>2</v>
      </c>
      <c r="C27" s="214" t="s">
        <v>67</v>
      </c>
      <c r="D27" s="209">
        <v>23</v>
      </c>
      <c r="E27" s="215" t="s">
        <v>87</v>
      </c>
      <c r="F27" s="216" t="s">
        <v>70</v>
      </c>
      <c r="G27" s="135">
        <f>'Annexe 2 (AE) SDP'!$I35</f>
        <v>0</v>
      </c>
    </row>
    <row r="28" spans="2:7" ht="15.75" thickBot="1">
      <c r="B28" s="217" t="s">
        <v>52</v>
      </c>
      <c r="C28" s="218"/>
      <c r="D28" s="218"/>
      <c r="E28" s="219"/>
      <c r="F28" s="220"/>
      <c r="G28" s="241"/>
    </row>
    <row r="29" spans="2:7" ht="30">
      <c r="B29" s="221">
        <v>2</v>
      </c>
      <c r="C29" s="222" t="s">
        <v>16</v>
      </c>
      <c r="D29" s="222">
        <v>17</v>
      </c>
      <c r="E29" s="207" t="s">
        <v>92</v>
      </c>
      <c r="F29" s="223" t="s">
        <v>8</v>
      </c>
      <c r="G29" s="242">
        <f>'Annexe 2 (AE) SDP'!$I35</f>
        <v>0</v>
      </c>
    </row>
    <row r="30" spans="2:7" ht="30">
      <c r="B30" s="205">
        <v>2</v>
      </c>
      <c r="C30" s="206" t="s">
        <v>75</v>
      </c>
      <c r="D30" s="206">
        <v>18</v>
      </c>
      <c r="E30" s="210" t="s">
        <v>90</v>
      </c>
      <c r="F30" s="208" t="s">
        <v>80</v>
      </c>
      <c r="G30" s="243">
        <f>'Annexe 2 (AE) SDP'!$I36</f>
        <v>0</v>
      </c>
    </row>
    <row r="31" spans="2:7" ht="45">
      <c r="B31" s="205">
        <v>2</v>
      </c>
      <c r="C31" s="206" t="s">
        <v>82</v>
      </c>
      <c r="D31" s="206">
        <v>19</v>
      </c>
      <c r="E31" s="210" t="s">
        <v>91</v>
      </c>
      <c r="F31" s="208" t="s">
        <v>79</v>
      </c>
      <c r="G31" s="243">
        <f>'Annexe 2 (AE) SDP'!$I38</f>
        <v>0</v>
      </c>
    </row>
    <row r="32" spans="2:7" ht="45">
      <c r="B32" s="213">
        <v>2</v>
      </c>
      <c r="C32" s="209" t="s">
        <v>17</v>
      </c>
      <c r="D32" s="209">
        <v>20</v>
      </c>
      <c r="E32" s="211" t="s">
        <v>18</v>
      </c>
      <c r="F32" s="212" t="s">
        <v>88</v>
      </c>
      <c r="G32" s="243">
        <f>'Annexe 2 (AE) SDP'!$I39</f>
        <v>0</v>
      </c>
    </row>
    <row r="33" spans="2:7" ht="45">
      <c r="B33" s="213">
        <v>2</v>
      </c>
      <c r="C33" s="209" t="s">
        <v>19</v>
      </c>
      <c r="D33" s="209">
        <v>21</v>
      </c>
      <c r="E33" s="211" t="s">
        <v>20</v>
      </c>
      <c r="F33" s="212" t="s">
        <v>89</v>
      </c>
      <c r="G33" s="243">
        <f>'Annexe 2 (AE) SDP'!$I40</f>
        <v>0</v>
      </c>
    </row>
    <row r="34" spans="2:7" ht="30">
      <c r="B34" s="213">
        <v>2</v>
      </c>
      <c r="C34" s="209" t="s">
        <v>21</v>
      </c>
      <c r="D34" s="209">
        <v>22</v>
      </c>
      <c r="E34" s="211" t="s">
        <v>22</v>
      </c>
      <c r="F34" s="212" t="s">
        <v>45</v>
      </c>
      <c r="G34" s="243">
        <f>'Annexe 2 (AE) SDP'!$I41</f>
        <v>0</v>
      </c>
    </row>
    <row r="35" spans="2:7" ht="30">
      <c r="B35" s="213">
        <v>2</v>
      </c>
      <c r="C35" s="209" t="s">
        <v>23</v>
      </c>
      <c r="D35" s="209">
        <v>23</v>
      </c>
      <c r="E35" s="211" t="s">
        <v>24</v>
      </c>
      <c r="F35" s="212" t="s">
        <v>9</v>
      </c>
      <c r="G35" s="243">
        <f>'Annexe 2 (AE) SDP'!$I42</f>
        <v>0</v>
      </c>
    </row>
    <row r="36" spans="2:7" ht="30">
      <c r="B36" s="213">
        <v>2</v>
      </c>
      <c r="C36" s="209" t="s">
        <v>25</v>
      </c>
      <c r="D36" s="209">
        <v>24</v>
      </c>
      <c r="E36" s="211" t="s">
        <v>26</v>
      </c>
      <c r="F36" s="212" t="s">
        <v>10</v>
      </c>
      <c r="G36" s="243">
        <f>'Annexe 2 (AE) SDP'!$I43</f>
        <v>0</v>
      </c>
    </row>
    <row r="37" spans="2:7" ht="30">
      <c r="B37" s="213">
        <v>2</v>
      </c>
      <c r="C37" s="209" t="s">
        <v>72</v>
      </c>
      <c r="D37" s="209">
        <v>25</v>
      </c>
      <c r="E37" s="211" t="s">
        <v>93</v>
      </c>
      <c r="F37" s="212" t="s">
        <v>80</v>
      </c>
      <c r="G37" s="243">
        <f>'Annexe 2 (AE) SDP'!$I45</f>
        <v>0</v>
      </c>
    </row>
    <row r="38" spans="2:7" ht="45">
      <c r="B38" s="213">
        <v>2</v>
      </c>
      <c r="C38" s="209" t="s">
        <v>81</v>
      </c>
      <c r="D38" s="209">
        <v>26</v>
      </c>
      <c r="E38" s="211" t="s">
        <v>94</v>
      </c>
      <c r="F38" s="212" t="s">
        <v>79</v>
      </c>
      <c r="G38" s="243">
        <f>'Annexe 2 (AE) SDP'!$I46</f>
        <v>0</v>
      </c>
    </row>
    <row r="39" spans="2:7" ht="45">
      <c r="B39" s="213">
        <v>2</v>
      </c>
      <c r="C39" s="209" t="s">
        <v>27</v>
      </c>
      <c r="D39" s="209">
        <v>27</v>
      </c>
      <c r="E39" s="211" t="s">
        <v>28</v>
      </c>
      <c r="F39" s="212" t="s">
        <v>95</v>
      </c>
      <c r="G39" s="243">
        <f>'Annexe 2 (AE) SDP'!$I47</f>
        <v>0</v>
      </c>
    </row>
    <row r="40" spans="2:7" ht="45">
      <c r="B40" s="213">
        <v>2</v>
      </c>
      <c r="C40" s="209" t="s">
        <v>29</v>
      </c>
      <c r="D40" s="209">
        <v>28</v>
      </c>
      <c r="E40" s="211" t="s">
        <v>30</v>
      </c>
      <c r="F40" s="212" t="s">
        <v>96</v>
      </c>
      <c r="G40" s="243">
        <f>'Annexe 2 (AE) SDP'!$I48</f>
        <v>0</v>
      </c>
    </row>
    <row r="41" spans="2:7" ht="30">
      <c r="B41" s="213">
        <v>2</v>
      </c>
      <c r="C41" s="209" t="s">
        <v>31</v>
      </c>
      <c r="D41" s="209">
        <v>29</v>
      </c>
      <c r="E41" s="211" t="s">
        <v>32</v>
      </c>
      <c r="F41" s="212" t="s">
        <v>11</v>
      </c>
      <c r="G41" s="243">
        <f>'Annexe 2 (AE) SDP'!$I49</f>
        <v>0</v>
      </c>
    </row>
    <row r="42" spans="2:7" ht="30">
      <c r="B42" s="213">
        <v>2</v>
      </c>
      <c r="C42" s="209" t="s">
        <v>33</v>
      </c>
      <c r="D42" s="209">
        <v>30</v>
      </c>
      <c r="E42" s="211" t="s">
        <v>34</v>
      </c>
      <c r="F42" s="212" t="s">
        <v>12</v>
      </c>
      <c r="G42" s="243">
        <f>'Annexe 2 (AE) SDP'!$I50</f>
        <v>0</v>
      </c>
    </row>
    <row r="43" spans="2:7" ht="30">
      <c r="B43" s="213">
        <v>2</v>
      </c>
      <c r="C43" s="209" t="s">
        <v>35</v>
      </c>
      <c r="D43" s="209">
        <v>31</v>
      </c>
      <c r="E43" s="211" t="s">
        <v>36</v>
      </c>
      <c r="F43" s="212" t="s">
        <v>57</v>
      </c>
      <c r="G43" s="243">
        <f>'Annexe 2 (AE) SDP'!$I51</f>
        <v>0</v>
      </c>
    </row>
    <row r="44" spans="2:7" ht="30">
      <c r="B44" s="213">
        <v>2</v>
      </c>
      <c r="C44" s="209" t="s">
        <v>37</v>
      </c>
      <c r="D44" s="209">
        <v>32</v>
      </c>
      <c r="E44" s="211" t="s">
        <v>38</v>
      </c>
      <c r="F44" s="212" t="s">
        <v>13</v>
      </c>
      <c r="G44" s="243">
        <f>'Annexe 2 (AE) SDP'!$I52</f>
        <v>0</v>
      </c>
    </row>
    <row r="45" spans="2:7" ht="45">
      <c r="B45" s="213">
        <v>2</v>
      </c>
      <c r="C45" s="209" t="s">
        <v>39</v>
      </c>
      <c r="D45" s="209">
        <v>33</v>
      </c>
      <c r="E45" s="211" t="s">
        <v>40</v>
      </c>
      <c r="F45" s="212" t="s">
        <v>14</v>
      </c>
      <c r="G45" s="243">
        <f>'Annexe 2 (AE) SDP'!$I53</f>
        <v>0</v>
      </c>
    </row>
    <row r="46" spans="2:7" ht="30">
      <c r="B46" s="213">
        <v>2</v>
      </c>
      <c r="C46" s="209" t="s">
        <v>41</v>
      </c>
      <c r="D46" s="209">
        <v>34</v>
      </c>
      <c r="E46" s="211" t="s">
        <v>44</v>
      </c>
      <c r="F46" s="212" t="s">
        <v>15</v>
      </c>
      <c r="G46" s="243">
        <f>'Annexe 2 (AE) SDP'!$I54</f>
        <v>0</v>
      </c>
    </row>
    <row r="47" spans="2:7" ht="30">
      <c r="B47" s="213">
        <v>2</v>
      </c>
      <c r="C47" s="209" t="s">
        <v>42</v>
      </c>
      <c r="D47" s="209">
        <v>35</v>
      </c>
      <c r="E47" s="211" t="s">
        <v>43</v>
      </c>
      <c r="F47" s="212" t="s">
        <v>46</v>
      </c>
      <c r="G47" s="243">
        <f>'Annexe 2 (AE) SDP'!$I55</f>
        <v>0</v>
      </c>
    </row>
    <row r="48" spans="2:7" ht="30">
      <c r="B48" s="224">
        <v>2</v>
      </c>
      <c r="C48" s="225" t="s">
        <v>53</v>
      </c>
      <c r="D48" s="209">
        <v>36</v>
      </c>
      <c r="E48" s="226"/>
      <c r="F48" s="227" t="s">
        <v>54</v>
      </c>
      <c r="G48" s="243">
        <f>'Annexe 2 (AE) SDP'!$I56</f>
        <v>0</v>
      </c>
    </row>
    <row r="49" spans="2:7" ht="30">
      <c r="B49" s="213">
        <v>2</v>
      </c>
      <c r="C49" s="209" t="s">
        <v>65</v>
      </c>
      <c r="D49" s="209">
        <v>37</v>
      </c>
      <c r="E49" s="211" t="s">
        <v>85</v>
      </c>
      <c r="F49" s="212" t="s">
        <v>68</v>
      </c>
      <c r="G49" s="243">
        <f>'Annexe 2 (AE) SDP'!$I57</f>
        <v>0</v>
      </c>
    </row>
    <row r="50" spans="2:7" ht="45">
      <c r="B50" s="213">
        <v>2</v>
      </c>
      <c r="C50" s="209" t="s">
        <v>66</v>
      </c>
      <c r="D50" s="209">
        <v>38</v>
      </c>
      <c r="E50" s="211" t="s">
        <v>86</v>
      </c>
      <c r="F50" s="212" t="s">
        <v>69</v>
      </c>
      <c r="G50" s="243">
        <f>'Annexe 2 (AE) SDP'!$I58</f>
        <v>0</v>
      </c>
    </row>
    <row r="51" spans="2:7" ht="30.75" thickBot="1">
      <c r="B51" s="228">
        <v>2</v>
      </c>
      <c r="C51" s="229" t="s">
        <v>67</v>
      </c>
      <c r="D51" s="230">
        <v>39</v>
      </c>
      <c r="E51" s="231" t="s">
        <v>87</v>
      </c>
      <c r="F51" s="232" t="s">
        <v>70</v>
      </c>
      <c r="G51" s="244">
        <f>'Annexe 2 (AE) SDP'!$I59</f>
        <v>0</v>
      </c>
    </row>
    <row r="52" spans="2:7" ht="15.75" thickBot="1">
      <c r="B52" s="233" t="s">
        <v>55</v>
      </c>
      <c r="C52" s="234"/>
      <c r="D52" s="234"/>
      <c r="E52" s="235"/>
      <c r="F52" s="236"/>
      <c r="G52" s="245"/>
    </row>
    <row r="53" spans="2:7" ht="30">
      <c r="B53" s="221">
        <v>2</v>
      </c>
      <c r="C53" s="222" t="s">
        <v>16</v>
      </c>
      <c r="D53" s="222">
        <v>33</v>
      </c>
      <c r="E53" s="207" t="s">
        <v>92</v>
      </c>
      <c r="F53" s="223" t="s">
        <v>8</v>
      </c>
      <c r="G53" s="246">
        <f>'Annexe 2 (AE) SDP'!$I59</f>
        <v>0</v>
      </c>
    </row>
    <row r="54" spans="2:7" ht="30">
      <c r="B54" s="205">
        <v>2</v>
      </c>
      <c r="C54" s="206" t="s">
        <v>75</v>
      </c>
      <c r="D54" s="206">
        <v>34</v>
      </c>
      <c r="E54" s="210" t="s">
        <v>90</v>
      </c>
      <c r="F54" s="208" t="s">
        <v>80</v>
      </c>
      <c r="G54" s="247">
        <f>'Annexe 2 (AE) SDP'!$I60</f>
        <v>0</v>
      </c>
    </row>
    <row r="55" spans="2:7" ht="45">
      <c r="B55" s="205">
        <v>2</v>
      </c>
      <c r="C55" s="206" t="s">
        <v>82</v>
      </c>
      <c r="D55" s="206">
        <v>35</v>
      </c>
      <c r="E55" s="210" t="s">
        <v>91</v>
      </c>
      <c r="F55" s="208" t="s">
        <v>79</v>
      </c>
      <c r="G55" s="247">
        <f>'Annexe 2 (AE) SDP'!$I62</f>
        <v>0</v>
      </c>
    </row>
    <row r="56" spans="2:7" ht="45">
      <c r="B56" s="213">
        <v>2</v>
      </c>
      <c r="C56" s="209" t="s">
        <v>17</v>
      </c>
      <c r="D56" s="206">
        <v>36</v>
      </c>
      <c r="E56" s="211" t="s">
        <v>18</v>
      </c>
      <c r="F56" s="212" t="s">
        <v>88</v>
      </c>
      <c r="G56" s="247">
        <f>'Annexe 2 (AE) SDP'!$I63</f>
        <v>0</v>
      </c>
    </row>
    <row r="57" spans="2:7" ht="45">
      <c r="B57" s="213">
        <v>2</v>
      </c>
      <c r="C57" s="209" t="s">
        <v>19</v>
      </c>
      <c r="D57" s="206">
        <v>37</v>
      </c>
      <c r="E57" s="211" t="s">
        <v>20</v>
      </c>
      <c r="F57" s="212" t="s">
        <v>89</v>
      </c>
      <c r="G57" s="247">
        <f>'Annexe 2 (AE) SDP'!$I64</f>
        <v>0</v>
      </c>
    </row>
    <row r="58" spans="2:7" ht="30">
      <c r="B58" s="213">
        <v>2</v>
      </c>
      <c r="C58" s="209" t="s">
        <v>21</v>
      </c>
      <c r="D58" s="206">
        <v>38</v>
      </c>
      <c r="E58" s="211" t="s">
        <v>22</v>
      </c>
      <c r="F58" s="212" t="s">
        <v>45</v>
      </c>
      <c r="G58" s="247">
        <f>'Annexe 2 (AE) SDP'!$I65</f>
        <v>0</v>
      </c>
    </row>
    <row r="59" spans="2:7" ht="30">
      <c r="B59" s="213">
        <v>2</v>
      </c>
      <c r="C59" s="209" t="s">
        <v>23</v>
      </c>
      <c r="D59" s="206">
        <v>39</v>
      </c>
      <c r="E59" s="211" t="s">
        <v>24</v>
      </c>
      <c r="F59" s="212" t="s">
        <v>9</v>
      </c>
      <c r="G59" s="247">
        <f>'Annexe 2 (AE) SDP'!$I66</f>
        <v>0</v>
      </c>
    </row>
    <row r="60" spans="2:7" ht="30">
      <c r="B60" s="213">
        <v>2</v>
      </c>
      <c r="C60" s="209" t="s">
        <v>25</v>
      </c>
      <c r="D60" s="206">
        <v>40</v>
      </c>
      <c r="E60" s="211" t="s">
        <v>26</v>
      </c>
      <c r="F60" s="212" t="s">
        <v>10</v>
      </c>
      <c r="G60" s="247">
        <f>'Annexe 2 (AE) SDP'!$I67</f>
        <v>0</v>
      </c>
    </row>
    <row r="61" spans="2:7" ht="30">
      <c r="B61" s="213">
        <v>2</v>
      </c>
      <c r="C61" s="209" t="s">
        <v>72</v>
      </c>
      <c r="D61" s="206">
        <v>41</v>
      </c>
      <c r="E61" s="211" t="s">
        <v>93</v>
      </c>
      <c r="F61" s="208" t="s">
        <v>80</v>
      </c>
      <c r="G61" s="247">
        <f>'Annexe 2 (AE) SDP'!$I69</f>
        <v>0</v>
      </c>
    </row>
    <row r="62" spans="2:7" ht="45">
      <c r="B62" s="213">
        <v>2</v>
      </c>
      <c r="C62" s="209" t="s">
        <v>81</v>
      </c>
      <c r="D62" s="206">
        <v>42</v>
      </c>
      <c r="E62" s="211" t="s">
        <v>94</v>
      </c>
      <c r="F62" s="208" t="s">
        <v>79</v>
      </c>
      <c r="G62" s="247">
        <f>'Annexe 2 (AE) SDP'!$I70</f>
        <v>0</v>
      </c>
    </row>
    <row r="63" spans="2:7" ht="45">
      <c r="B63" s="213">
        <v>2</v>
      </c>
      <c r="C63" s="209" t="s">
        <v>27</v>
      </c>
      <c r="D63" s="206">
        <v>43</v>
      </c>
      <c r="E63" s="211" t="s">
        <v>28</v>
      </c>
      <c r="F63" s="212" t="s">
        <v>95</v>
      </c>
      <c r="G63" s="247">
        <f>'Annexe 2 (AE) SDP'!$I71</f>
        <v>0</v>
      </c>
    </row>
    <row r="64" spans="2:7" ht="45">
      <c r="B64" s="213">
        <v>2</v>
      </c>
      <c r="C64" s="209" t="s">
        <v>29</v>
      </c>
      <c r="D64" s="206">
        <v>44</v>
      </c>
      <c r="E64" s="211" t="s">
        <v>30</v>
      </c>
      <c r="F64" s="212" t="s">
        <v>96</v>
      </c>
      <c r="G64" s="247">
        <f>'Annexe 2 (AE) SDP'!$I72</f>
        <v>0</v>
      </c>
    </row>
    <row r="65" spans="2:7" ht="30">
      <c r="B65" s="213">
        <v>2</v>
      </c>
      <c r="C65" s="209" t="s">
        <v>31</v>
      </c>
      <c r="D65" s="206">
        <v>45</v>
      </c>
      <c r="E65" s="211" t="s">
        <v>32</v>
      </c>
      <c r="F65" s="212" t="s">
        <v>11</v>
      </c>
      <c r="G65" s="247">
        <f>'Annexe 2 (AE) SDP'!$I73</f>
        <v>0</v>
      </c>
    </row>
    <row r="66" spans="2:7" ht="30">
      <c r="B66" s="213">
        <v>2</v>
      </c>
      <c r="C66" s="209" t="s">
        <v>33</v>
      </c>
      <c r="D66" s="206">
        <v>46</v>
      </c>
      <c r="E66" s="211" t="s">
        <v>34</v>
      </c>
      <c r="F66" s="212" t="s">
        <v>12</v>
      </c>
      <c r="G66" s="247">
        <f>'Annexe 2 (AE) SDP'!$I74</f>
        <v>0</v>
      </c>
    </row>
    <row r="67" spans="2:7" ht="30">
      <c r="B67" s="213">
        <v>2</v>
      </c>
      <c r="C67" s="209" t="s">
        <v>35</v>
      </c>
      <c r="D67" s="209">
        <v>47</v>
      </c>
      <c r="E67" s="211" t="s">
        <v>36</v>
      </c>
      <c r="F67" s="212" t="s">
        <v>57</v>
      </c>
      <c r="G67" s="247">
        <f>'Annexe 2 (AE) SDP'!$I75</f>
        <v>0</v>
      </c>
    </row>
    <row r="68" spans="2:7" ht="30">
      <c r="B68" s="213">
        <v>2</v>
      </c>
      <c r="C68" s="209" t="s">
        <v>37</v>
      </c>
      <c r="D68" s="206">
        <v>48</v>
      </c>
      <c r="E68" s="211" t="s">
        <v>38</v>
      </c>
      <c r="F68" s="212" t="s">
        <v>13</v>
      </c>
      <c r="G68" s="247">
        <f>'Annexe 2 (AE) SDP'!$I76</f>
        <v>0</v>
      </c>
    </row>
    <row r="69" spans="2:7" ht="45">
      <c r="B69" s="213">
        <v>2</v>
      </c>
      <c r="C69" s="209" t="s">
        <v>39</v>
      </c>
      <c r="D69" s="206">
        <v>49</v>
      </c>
      <c r="E69" s="211" t="s">
        <v>40</v>
      </c>
      <c r="F69" s="212" t="s">
        <v>14</v>
      </c>
      <c r="G69" s="247">
        <f>'Annexe 2 (AE) SDP'!$I77</f>
        <v>0</v>
      </c>
    </row>
    <row r="70" spans="2:7" ht="30">
      <c r="B70" s="213">
        <v>2</v>
      </c>
      <c r="C70" s="209" t="s">
        <v>41</v>
      </c>
      <c r="D70" s="206">
        <v>50</v>
      </c>
      <c r="E70" s="211" t="s">
        <v>44</v>
      </c>
      <c r="F70" s="212" t="s">
        <v>15</v>
      </c>
      <c r="G70" s="247">
        <f>'Annexe 2 (AE) SDP'!$I78</f>
        <v>0</v>
      </c>
    </row>
    <row r="71" spans="2:7" ht="30">
      <c r="B71" s="213">
        <v>2</v>
      </c>
      <c r="C71" s="209" t="s">
        <v>42</v>
      </c>
      <c r="D71" s="206">
        <v>51</v>
      </c>
      <c r="E71" s="211" t="s">
        <v>43</v>
      </c>
      <c r="F71" s="212" t="s">
        <v>46</v>
      </c>
      <c r="G71" s="247">
        <f>'Annexe 2 (AE) SDP'!$I79</f>
        <v>0</v>
      </c>
    </row>
    <row r="72" spans="2:7" ht="30">
      <c r="B72" s="213">
        <v>2</v>
      </c>
      <c r="C72" s="209" t="s">
        <v>53</v>
      </c>
      <c r="D72" s="206">
        <v>52</v>
      </c>
      <c r="E72" s="211"/>
      <c r="F72" s="212" t="s">
        <v>54</v>
      </c>
      <c r="G72" s="247">
        <f>'Annexe 2 (AE) SDP'!$I80</f>
        <v>0</v>
      </c>
    </row>
    <row r="73" spans="2:7" ht="30">
      <c r="B73" s="205">
        <v>2</v>
      </c>
      <c r="C73" s="206" t="s">
        <v>65</v>
      </c>
      <c r="D73" s="206">
        <v>53</v>
      </c>
      <c r="E73" s="210" t="s">
        <v>85</v>
      </c>
      <c r="F73" s="208" t="s">
        <v>68</v>
      </c>
      <c r="G73" s="247">
        <f>'Annexe 2 (AE) SDP'!$I81</f>
        <v>0</v>
      </c>
    </row>
    <row r="74" spans="2:7" ht="45">
      <c r="B74" s="213">
        <v>2</v>
      </c>
      <c r="C74" s="209" t="s">
        <v>66</v>
      </c>
      <c r="D74" s="206">
        <v>54</v>
      </c>
      <c r="E74" s="211" t="s">
        <v>86</v>
      </c>
      <c r="F74" s="212" t="s">
        <v>69</v>
      </c>
      <c r="G74" s="247">
        <f>'Annexe 2 (AE) SDP'!$I82</f>
        <v>0</v>
      </c>
    </row>
    <row r="75" spans="2:7" ht="30.75" thickBot="1">
      <c r="B75" s="228">
        <v>2</v>
      </c>
      <c r="C75" s="229" t="s">
        <v>67</v>
      </c>
      <c r="D75" s="229">
        <v>55</v>
      </c>
      <c r="E75" s="231" t="s">
        <v>87</v>
      </c>
      <c r="F75" s="232" t="s">
        <v>70</v>
      </c>
      <c r="G75" s="248">
        <f>'Annexe 2 (AE) SDP'!$I83</f>
        <v>0</v>
      </c>
    </row>
  </sheetData>
  <sheetProtection algorithmName="SHA-512" hashValue="aPSPrvm8hE3L9gfDbDmoHhoC5s471CyH+AUDz9gnJVQQUADuP0WbfQnHpAdja7DX4cPCKo46m5XEMwaPFEFDEA==" saltValue="vzO3vaSAd/sPDJK4KyhCTA==" spinCount="100000" sheet="1"/>
  <customSheetViews>
    <customSheetView guid="{80BD368D-5906-4C65-A94B-7943592FD709}" showGridLines="0">
      <pane xSplit="4" ySplit="3" topLeftCell="E4" activePane="bottomRight" state="frozen"/>
      <selection pane="bottomRight" activeCell="F32" sqref="F32"/>
      <pageMargins left="0.7" right="0.7" top="0.75" bottom="0.75" header="0.3" footer="0.3"/>
      <pageSetup paperSize="9" orientation="landscape" r:id="rId1"/>
    </customSheetView>
    <customSheetView guid="{A15BD025-BD4D-4CF3-924B-14BA4B401DCD}" showGridLines="0">
      <pane xSplit="4" ySplit="3" topLeftCell="E4" activePane="bottomRight" state="frozen"/>
      <selection pane="bottomRight" activeCell="F32" sqref="F32"/>
      <pageMargins left="0.7" right="0.7" top="0.75" bottom="0.75" header="0.3" footer="0.3"/>
      <pageSetup paperSize="9" orientation="landscape" r:id="rId2"/>
    </customSheetView>
  </customSheetViews>
  <pageMargins left="0.54166666666666663" right="0.5" top="0.75" bottom="0.75" header="0.3" footer="0.3"/>
  <pageSetup paperSize="9" orientation="portrait" r:id="rId3"/>
  <headerFooter>
    <oddFooter>&amp;LDAF _2025_001429  &amp;CAssistance à maîtrise d’ouvrage en économie de la construction&amp;R&amp;P/&amp;N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37"/>
  <sheetViews>
    <sheetView showGridLines="0" view="pageLayout" topLeftCell="A43" zoomScaleNormal="145" workbookViewId="0">
      <selection activeCell="K6" sqref="K6"/>
    </sheetView>
  </sheetViews>
  <sheetFormatPr baseColWidth="10" defaultColWidth="11.42578125" defaultRowHeight="15"/>
  <cols>
    <col min="1" max="1" width="2.42578125" style="27" customWidth="1"/>
    <col min="2" max="2" width="5.7109375" style="27" customWidth="1"/>
    <col min="3" max="3" width="6.28515625" style="27" bestFit="1" customWidth="1"/>
    <col min="4" max="4" width="5.5703125" style="27" customWidth="1"/>
    <col min="5" max="5" width="10" style="28" customWidth="1"/>
    <col min="6" max="6" width="23.42578125" style="29" customWidth="1"/>
    <col min="7" max="7" width="10.140625" style="27" customWidth="1"/>
    <col min="8" max="8" width="12.5703125" style="27" customWidth="1"/>
    <col min="9" max="9" width="14.28515625" style="27" customWidth="1"/>
    <col min="10" max="10" width="3.7109375" style="31" customWidth="1"/>
    <col min="11" max="11" width="39.28515625" style="27" customWidth="1"/>
    <col min="12" max="12" width="11.42578125" style="27"/>
    <col min="13" max="13" width="16.28515625" style="27" customWidth="1"/>
    <col min="14" max="14" width="15.85546875" style="27" customWidth="1"/>
    <col min="15" max="16384" width="11.42578125" style="27"/>
  </cols>
  <sheetData>
    <row r="1" spans="2:11" ht="15.75" thickBot="1"/>
    <row r="2" spans="2:11" ht="15.75" thickBot="1">
      <c r="B2" s="141" t="s">
        <v>49</v>
      </c>
      <c r="C2" s="142"/>
      <c r="D2" s="33"/>
      <c r="E2" s="33"/>
      <c r="F2" s="34"/>
      <c r="G2" s="36"/>
      <c r="H2" s="143" t="s">
        <v>101</v>
      </c>
      <c r="I2" s="144" t="s">
        <v>102</v>
      </c>
    </row>
    <row r="3" spans="2:11">
      <c r="B3" s="145" t="s">
        <v>50</v>
      </c>
      <c r="C3" s="146"/>
      <c r="D3" s="146"/>
      <c r="E3" s="147"/>
      <c r="F3" s="148"/>
      <c r="G3" s="149"/>
      <c r="H3" s="252">
        <v>0</v>
      </c>
      <c r="I3" s="271">
        <f>$H$3*8</f>
        <v>0</v>
      </c>
    </row>
    <row r="4" spans="2:11" ht="15.75" thickBot="1">
      <c r="B4" s="150" t="s">
        <v>51</v>
      </c>
      <c r="C4" s="151"/>
      <c r="D4" s="152"/>
      <c r="E4" s="153"/>
      <c r="F4" s="154"/>
      <c r="G4" s="155"/>
      <c r="H4" s="253">
        <v>0</v>
      </c>
      <c r="I4" s="272">
        <f>$H$4*8</f>
        <v>0</v>
      </c>
    </row>
    <row r="7" spans="2:11" ht="15.75" thickBot="1"/>
    <row r="8" spans="2:11" ht="15.75" thickBot="1">
      <c r="B8" s="32" t="s">
        <v>6</v>
      </c>
      <c r="C8" s="33"/>
      <c r="D8" s="33"/>
      <c r="E8" s="34"/>
      <c r="F8" s="34"/>
      <c r="G8" s="33"/>
      <c r="H8" s="33"/>
      <c r="I8" s="36"/>
      <c r="J8" s="37"/>
    </row>
    <row r="9" spans="2:11" ht="30.75" thickBot="1">
      <c r="B9" s="156" t="s">
        <v>98</v>
      </c>
      <c r="C9" s="131" t="s">
        <v>0</v>
      </c>
      <c r="D9" s="39" t="s">
        <v>99</v>
      </c>
      <c r="E9" s="39" t="s">
        <v>3</v>
      </c>
      <c r="F9" s="39" t="s">
        <v>4</v>
      </c>
      <c r="G9" s="132" t="s">
        <v>5</v>
      </c>
      <c r="H9" s="132" t="s">
        <v>7</v>
      </c>
      <c r="I9" s="42" t="s">
        <v>47</v>
      </c>
      <c r="J9" s="133"/>
    </row>
    <row r="10" spans="2:11" ht="15.75" thickBot="1">
      <c r="B10" s="157" t="s">
        <v>48</v>
      </c>
      <c r="C10" s="44"/>
      <c r="D10" s="45"/>
      <c r="E10" s="46"/>
      <c r="F10" s="46"/>
      <c r="G10" s="45"/>
      <c r="H10" s="158"/>
      <c r="I10" s="159"/>
      <c r="J10" s="49"/>
    </row>
    <row r="11" spans="2:11" ht="30">
      <c r="B11" s="50">
        <v>2</v>
      </c>
      <c r="C11" s="51" t="s">
        <v>16</v>
      </c>
      <c r="D11" s="51">
        <v>1</v>
      </c>
      <c r="E11" s="134" t="s">
        <v>92</v>
      </c>
      <c r="F11" s="160" t="s">
        <v>8</v>
      </c>
      <c r="G11" s="254"/>
      <c r="H11" s="255"/>
      <c r="I11" s="161">
        <f t="shared" ref="I11:I33" si="0">(G11*$I$3)+(H11*$I$4)</f>
        <v>0</v>
      </c>
    </row>
    <row r="12" spans="2:11" ht="30">
      <c r="B12" s="50">
        <v>2</v>
      </c>
      <c r="C12" s="51" t="s">
        <v>71</v>
      </c>
      <c r="D12" s="57">
        <v>2</v>
      </c>
      <c r="E12" s="52" t="s">
        <v>90</v>
      </c>
      <c r="F12" s="53" t="s">
        <v>80</v>
      </c>
      <c r="G12" s="254"/>
      <c r="H12" s="255"/>
      <c r="I12" s="161">
        <f t="shared" si="0"/>
        <v>0</v>
      </c>
    </row>
    <row r="13" spans="2:11" ht="60">
      <c r="B13" s="50">
        <v>2</v>
      </c>
      <c r="C13" s="51" t="s">
        <v>84</v>
      </c>
      <c r="D13" s="57">
        <v>3</v>
      </c>
      <c r="E13" s="52" t="s">
        <v>91</v>
      </c>
      <c r="F13" s="53" t="s">
        <v>97</v>
      </c>
      <c r="G13" s="254"/>
      <c r="H13" s="255"/>
      <c r="I13" s="161">
        <f t="shared" si="0"/>
        <v>0</v>
      </c>
    </row>
    <row r="14" spans="2:11" ht="60">
      <c r="B14" s="50">
        <v>2</v>
      </c>
      <c r="C14" s="57" t="s">
        <v>17</v>
      </c>
      <c r="D14" s="51">
        <v>4</v>
      </c>
      <c r="E14" s="85" t="s">
        <v>18</v>
      </c>
      <c r="F14" s="86" t="s">
        <v>88</v>
      </c>
      <c r="G14" s="256"/>
      <c r="H14" s="257"/>
      <c r="I14" s="161">
        <f t="shared" si="0"/>
        <v>0</v>
      </c>
    </row>
    <row r="15" spans="2:11" ht="60">
      <c r="B15" s="50">
        <v>2</v>
      </c>
      <c r="C15" s="57" t="s">
        <v>19</v>
      </c>
      <c r="D15" s="51">
        <v>5</v>
      </c>
      <c r="E15" s="85" t="s">
        <v>20</v>
      </c>
      <c r="F15" s="86" t="s">
        <v>89</v>
      </c>
      <c r="G15" s="256"/>
      <c r="H15" s="257"/>
      <c r="I15" s="161">
        <f t="shared" si="0"/>
        <v>0</v>
      </c>
    </row>
    <row r="16" spans="2:11" ht="45">
      <c r="B16" s="50">
        <v>2</v>
      </c>
      <c r="C16" s="57" t="s">
        <v>21</v>
      </c>
      <c r="D16" s="51">
        <v>6</v>
      </c>
      <c r="E16" s="85" t="s">
        <v>22</v>
      </c>
      <c r="F16" s="162" t="s">
        <v>45</v>
      </c>
      <c r="G16" s="256"/>
      <c r="H16" s="257"/>
      <c r="I16" s="161">
        <f t="shared" si="0"/>
        <v>0</v>
      </c>
      <c r="K16" s="163"/>
    </row>
    <row r="17" spans="2:11" ht="45">
      <c r="B17" s="50">
        <v>2</v>
      </c>
      <c r="C17" s="57" t="s">
        <v>23</v>
      </c>
      <c r="D17" s="51">
        <v>7</v>
      </c>
      <c r="E17" s="85" t="s">
        <v>24</v>
      </c>
      <c r="F17" s="162" t="s">
        <v>9</v>
      </c>
      <c r="G17" s="256"/>
      <c r="H17" s="257"/>
      <c r="I17" s="161">
        <f t="shared" si="0"/>
        <v>0</v>
      </c>
      <c r="K17" s="163"/>
    </row>
    <row r="18" spans="2:11" ht="30">
      <c r="B18" s="50">
        <v>2</v>
      </c>
      <c r="C18" s="57" t="s">
        <v>25</v>
      </c>
      <c r="D18" s="51">
        <v>8</v>
      </c>
      <c r="E18" s="85" t="s">
        <v>26</v>
      </c>
      <c r="F18" s="162" t="s">
        <v>10</v>
      </c>
      <c r="G18" s="256"/>
      <c r="H18" s="257"/>
      <c r="I18" s="161">
        <f t="shared" si="0"/>
        <v>0</v>
      </c>
      <c r="K18" s="163"/>
    </row>
    <row r="19" spans="2:11" ht="30">
      <c r="B19" s="50">
        <v>2</v>
      </c>
      <c r="C19" s="57" t="s">
        <v>76</v>
      </c>
      <c r="D19" s="51">
        <v>9</v>
      </c>
      <c r="E19" s="59" t="s">
        <v>93</v>
      </c>
      <c r="F19" s="53" t="s">
        <v>80</v>
      </c>
      <c r="G19" s="256"/>
      <c r="H19" s="257"/>
      <c r="I19" s="161">
        <f t="shared" si="0"/>
        <v>0</v>
      </c>
      <c r="K19" s="163"/>
    </row>
    <row r="20" spans="2:11" ht="60">
      <c r="B20" s="50">
        <v>2</v>
      </c>
      <c r="C20" s="57" t="s">
        <v>83</v>
      </c>
      <c r="D20" s="51">
        <v>10</v>
      </c>
      <c r="E20" s="59" t="s">
        <v>94</v>
      </c>
      <c r="F20" s="53" t="s">
        <v>97</v>
      </c>
      <c r="G20" s="256"/>
      <c r="H20" s="257"/>
      <c r="I20" s="161">
        <f t="shared" si="0"/>
        <v>0</v>
      </c>
      <c r="K20" s="163"/>
    </row>
    <row r="21" spans="2:11" ht="60">
      <c r="B21" s="50">
        <v>2</v>
      </c>
      <c r="C21" s="57" t="s">
        <v>27</v>
      </c>
      <c r="D21" s="51">
        <v>11</v>
      </c>
      <c r="E21" s="85" t="s">
        <v>28</v>
      </c>
      <c r="F21" s="86" t="s">
        <v>95</v>
      </c>
      <c r="G21" s="256"/>
      <c r="H21" s="257"/>
      <c r="I21" s="161">
        <f t="shared" si="0"/>
        <v>0</v>
      </c>
      <c r="K21" s="163"/>
    </row>
    <row r="22" spans="2:11" ht="60">
      <c r="B22" s="50">
        <v>2</v>
      </c>
      <c r="C22" s="57" t="s">
        <v>29</v>
      </c>
      <c r="D22" s="51">
        <v>12</v>
      </c>
      <c r="E22" s="85" t="s">
        <v>30</v>
      </c>
      <c r="F22" s="86" t="s">
        <v>96</v>
      </c>
      <c r="G22" s="256"/>
      <c r="H22" s="257"/>
      <c r="I22" s="161">
        <f t="shared" si="0"/>
        <v>0</v>
      </c>
      <c r="K22" s="163"/>
    </row>
    <row r="23" spans="2:11" ht="60">
      <c r="B23" s="93">
        <v>2</v>
      </c>
      <c r="C23" s="57" t="s">
        <v>31</v>
      </c>
      <c r="D23" s="57">
        <v>13</v>
      </c>
      <c r="E23" s="85" t="s">
        <v>32</v>
      </c>
      <c r="F23" s="162" t="s">
        <v>11</v>
      </c>
      <c r="G23" s="256"/>
      <c r="H23" s="257"/>
      <c r="I23" s="164">
        <f t="shared" si="0"/>
        <v>0</v>
      </c>
      <c r="K23" s="163"/>
    </row>
    <row r="24" spans="2:11" ht="30">
      <c r="B24" s="50">
        <v>2</v>
      </c>
      <c r="C24" s="57" t="s">
        <v>33</v>
      </c>
      <c r="D24" s="51">
        <v>14</v>
      </c>
      <c r="E24" s="85" t="s">
        <v>34</v>
      </c>
      <c r="F24" s="162" t="s">
        <v>12</v>
      </c>
      <c r="G24" s="256"/>
      <c r="H24" s="257"/>
      <c r="I24" s="161">
        <f t="shared" si="0"/>
        <v>0</v>
      </c>
    </row>
    <row r="25" spans="2:11" ht="45">
      <c r="B25" s="50">
        <v>2</v>
      </c>
      <c r="C25" s="57" t="s">
        <v>35</v>
      </c>
      <c r="D25" s="51">
        <v>15</v>
      </c>
      <c r="E25" s="85" t="s">
        <v>36</v>
      </c>
      <c r="F25" s="162" t="s">
        <v>57</v>
      </c>
      <c r="G25" s="256"/>
      <c r="H25" s="257"/>
      <c r="I25" s="161">
        <f t="shared" si="0"/>
        <v>0</v>
      </c>
    </row>
    <row r="26" spans="2:11" ht="30">
      <c r="B26" s="50">
        <v>2</v>
      </c>
      <c r="C26" s="57" t="s">
        <v>37</v>
      </c>
      <c r="D26" s="51">
        <v>16</v>
      </c>
      <c r="E26" s="85" t="s">
        <v>38</v>
      </c>
      <c r="F26" s="162" t="s">
        <v>13</v>
      </c>
      <c r="G26" s="256"/>
      <c r="H26" s="257"/>
      <c r="I26" s="161">
        <f t="shared" si="0"/>
        <v>0</v>
      </c>
    </row>
    <row r="27" spans="2:11" ht="60">
      <c r="B27" s="50">
        <v>2</v>
      </c>
      <c r="C27" s="57" t="s">
        <v>39</v>
      </c>
      <c r="D27" s="51">
        <v>17</v>
      </c>
      <c r="E27" s="85" t="s">
        <v>40</v>
      </c>
      <c r="F27" s="162" t="s">
        <v>14</v>
      </c>
      <c r="G27" s="256"/>
      <c r="H27" s="257"/>
      <c r="I27" s="161">
        <f t="shared" si="0"/>
        <v>0</v>
      </c>
    </row>
    <row r="28" spans="2:11" ht="45">
      <c r="B28" s="50">
        <v>2</v>
      </c>
      <c r="C28" s="57" t="s">
        <v>41</v>
      </c>
      <c r="D28" s="51">
        <v>18</v>
      </c>
      <c r="E28" s="85" t="s">
        <v>44</v>
      </c>
      <c r="F28" s="162" t="s">
        <v>15</v>
      </c>
      <c r="G28" s="256"/>
      <c r="H28" s="257"/>
      <c r="I28" s="161">
        <f t="shared" si="0"/>
        <v>0</v>
      </c>
    </row>
    <row r="29" spans="2:11" ht="30">
      <c r="B29" s="50">
        <v>2</v>
      </c>
      <c r="C29" s="57" t="s">
        <v>42</v>
      </c>
      <c r="D29" s="51">
        <v>19</v>
      </c>
      <c r="E29" s="85" t="s">
        <v>43</v>
      </c>
      <c r="F29" s="162" t="s">
        <v>46</v>
      </c>
      <c r="G29" s="256"/>
      <c r="H29" s="257"/>
      <c r="I29" s="161">
        <f t="shared" si="0"/>
        <v>0</v>
      </c>
    </row>
    <row r="30" spans="2:11" ht="45">
      <c r="B30" s="50">
        <v>2</v>
      </c>
      <c r="C30" s="57" t="s">
        <v>53</v>
      </c>
      <c r="D30" s="51">
        <v>20</v>
      </c>
      <c r="E30" s="59"/>
      <c r="F30" s="162" t="s">
        <v>54</v>
      </c>
      <c r="G30" s="256"/>
      <c r="H30" s="257"/>
      <c r="I30" s="161">
        <f t="shared" si="0"/>
        <v>0</v>
      </c>
    </row>
    <row r="31" spans="2:11" ht="45">
      <c r="B31" s="50">
        <v>2</v>
      </c>
      <c r="C31" s="57" t="s">
        <v>65</v>
      </c>
      <c r="D31" s="51">
        <v>21</v>
      </c>
      <c r="E31" s="59" t="s">
        <v>85</v>
      </c>
      <c r="F31" s="162" t="s">
        <v>68</v>
      </c>
      <c r="G31" s="256"/>
      <c r="H31" s="257"/>
      <c r="I31" s="161">
        <f t="shared" si="0"/>
        <v>0</v>
      </c>
    </row>
    <row r="32" spans="2:11" ht="60">
      <c r="B32" s="50">
        <v>2</v>
      </c>
      <c r="C32" s="57" t="s">
        <v>66</v>
      </c>
      <c r="D32" s="51">
        <v>22</v>
      </c>
      <c r="E32" s="59" t="s">
        <v>86</v>
      </c>
      <c r="F32" s="162" t="s">
        <v>69</v>
      </c>
      <c r="G32" s="256"/>
      <c r="H32" s="257"/>
      <c r="I32" s="161">
        <f t="shared" si="0"/>
        <v>0</v>
      </c>
    </row>
    <row r="33" spans="2:9" ht="60.75" thickBot="1">
      <c r="B33" s="50">
        <v>2</v>
      </c>
      <c r="C33" s="138" t="s">
        <v>67</v>
      </c>
      <c r="D33" s="51">
        <v>23</v>
      </c>
      <c r="E33" s="139" t="s">
        <v>87</v>
      </c>
      <c r="F33" s="165" t="s">
        <v>70</v>
      </c>
      <c r="G33" s="258"/>
      <c r="H33" s="259"/>
      <c r="I33" s="161">
        <f t="shared" si="0"/>
        <v>0</v>
      </c>
    </row>
    <row r="34" spans="2:9" ht="15.75" thickBot="1">
      <c r="B34" s="70" t="s">
        <v>52</v>
      </c>
      <c r="C34" s="71"/>
      <c r="D34" s="71"/>
      <c r="E34" s="166"/>
      <c r="F34" s="73"/>
      <c r="G34" s="167"/>
      <c r="H34" s="168"/>
      <c r="I34" s="169"/>
    </row>
    <row r="35" spans="2:9" ht="30">
      <c r="B35" s="76">
        <v>2</v>
      </c>
      <c r="C35" s="77" t="s">
        <v>16</v>
      </c>
      <c r="D35" s="77">
        <v>17</v>
      </c>
      <c r="E35" s="134" t="s">
        <v>92</v>
      </c>
      <c r="F35" s="79" t="s">
        <v>8</v>
      </c>
      <c r="G35" s="254"/>
      <c r="H35" s="255"/>
      <c r="I35" s="170">
        <f t="shared" ref="I35:I57" si="1">($G35*$I$3)+($H35*$I$4)</f>
        <v>0</v>
      </c>
    </row>
    <row r="36" spans="2:9" ht="30">
      <c r="B36" s="82">
        <v>2</v>
      </c>
      <c r="C36" s="51" t="s">
        <v>71</v>
      </c>
      <c r="D36" s="57">
        <v>18</v>
      </c>
      <c r="E36" s="52" t="s">
        <v>90</v>
      </c>
      <c r="F36" s="53" t="s">
        <v>80</v>
      </c>
      <c r="G36" s="254"/>
      <c r="H36" s="255"/>
      <c r="I36" s="170">
        <f t="shared" si="1"/>
        <v>0</v>
      </c>
    </row>
    <row r="37" spans="2:9" ht="45">
      <c r="B37" s="82">
        <v>2</v>
      </c>
      <c r="C37" s="51" t="s">
        <v>84</v>
      </c>
      <c r="D37" s="57">
        <v>19</v>
      </c>
      <c r="E37" s="52" t="s">
        <v>91</v>
      </c>
      <c r="F37" s="53" t="s">
        <v>79</v>
      </c>
      <c r="G37" s="254"/>
      <c r="H37" s="255"/>
      <c r="I37" s="170">
        <f t="shared" si="1"/>
        <v>0</v>
      </c>
    </row>
    <row r="38" spans="2:9" ht="60">
      <c r="B38" s="83">
        <v>2</v>
      </c>
      <c r="C38" s="84" t="s">
        <v>17</v>
      </c>
      <c r="D38" s="84">
        <v>20</v>
      </c>
      <c r="E38" s="85" t="s">
        <v>18</v>
      </c>
      <c r="F38" s="86" t="s">
        <v>88</v>
      </c>
      <c r="G38" s="256"/>
      <c r="H38" s="257"/>
      <c r="I38" s="171">
        <f t="shared" si="1"/>
        <v>0</v>
      </c>
    </row>
    <row r="39" spans="2:9" ht="60">
      <c r="B39" s="83">
        <v>2</v>
      </c>
      <c r="C39" s="84" t="s">
        <v>19</v>
      </c>
      <c r="D39" s="84">
        <v>21</v>
      </c>
      <c r="E39" s="85" t="s">
        <v>20</v>
      </c>
      <c r="F39" s="86" t="s">
        <v>89</v>
      </c>
      <c r="G39" s="256"/>
      <c r="H39" s="257"/>
      <c r="I39" s="171">
        <f t="shared" si="1"/>
        <v>0</v>
      </c>
    </row>
    <row r="40" spans="2:9" ht="45">
      <c r="B40" s="83">
        <v>2</v>
      </c>
      <c r="C40" s="84" t="s">
        <v>21</v>
      </c>
      <c r="D40" s="84">
        <v>22</v>
      </c>
      <c r="E40" s="85" t="s">
        <v>22</v>
      </c>
      <c r="F40" s="86" t="s">
        <v>45</v>
      </c>
      <c r="G40" s="256"/>
      <c r="H40" s="257"/>
      <c r="I40" s="171">
        <f t="shared" si="1"/>
        <v>0</v>
      </c>
    </row>
    <row r="41" spans="2:9" ht="45">
      <c r="B41" s="83">
        <v>2</v>
      </c>
      <c r="C41" s="84" t="s">
        <v>23</v>
      </c>
      <c r="D41" s="84">
        <v>23</v>
      </c>
      <c r="E41" s="85" t="s">
        <v>24</v>
      </c>
      <c r="F41" s="86" t="s">
        <v>9</v>
      </c>
      <c r="G41" s="256"/>
      <c r="H41" s="257"/>
      <c r="I41" s="171">
        <f t="shared" si="1"/>
        <v>0</v>
      </c>
    </row>
    <row r="42" spans="2:9" ht="30">
      <c r="B42" s="83">
        <v>2</v>
      </c>
      <c r="C42" s="84" t="s">
        <v>25</v>
      </c>
      <c r="D42" s="84">
        <v>24</v>
      </c>
      <c r="E42" s="85" t="s">
        <v>26</v>
      </c>
      <c r="F42" s="86" t="s">
        <v>10</v>
      </c>
      <c r="G42" s="256"/>
      <c r="H42" s="257"/>
      <c r="I42" s="171">
        <f t="shared" si="1"/>
        <v>0</v>
      </c>
    </row>
    <row r="43" spans="2:9" ht="30">
      <c r="B43" s="83">
        <v>2</v>
      </c>
      <c r="C43" s="57" t="s">
        <v>76</v>
      </c>
      <c r="D43" s="51">
        <v>25</v>
      </c>
      <c r="E43" s="59" t="s">
        <v>93</v>
      </c>
      <c r="F43" s="53" t="s">
        <v>80</v>
      </c>
      <c r="G43" s="256"/>
      <c r="H43" s="257"/>
      <c r="I43" s="171">
        <f t="shared" si="1"/>
        <v>0</v>
      </c>
    </row>
    <row r="44" spans="2:9" ht="60">
      <c r="B44" s="83">
        <v>2</v>
      </c>
      <c r="C44" s="57" t="s">
        <v>83</v>
      </c>
      <c r="D44" s="51">
        <v>26</v>
      </c>
      <c r="E44" s="59" t="s">
        <v>94</v>
      </c>
      <c r="F44" s="53" t="s">
        <v>97</v>
      </c>
      <c r="G44" s="256"/>
      <c r="H44" s="257"/>
      <c r="I44" s="171">
        <f t="shared" si="1"/>
        <v>0</v>
      </c>
    </row>
    <row r="45" spans="2:9" ht="60">
      <c r="B45" s="83">
        <v>2</v>
      </c>
      <c r="C45" s="84" t="s">
        <v>27</v>
      </c>
      <c r="D45" s="84">
        <v>27</v>
      </c>
      <c r="E45" s="85" t="s">
        <v>28</v>
      </c>
      <c r="F45" s="86" t="s">
        <v>95</v>
      </c>
      <c r="G45" s="256"/>
      <c r="H45" s="257"/>
      <c r="I45" s="171">
        <f t="shared" si="1"/>
        <v>0</v>
      </c>
    </row>
    <row r="46" spans="2:9" ht="60">
      <c r="B46" s="83">
        <v>2</v>
      </c>
      <c r="C46" s="84" t="s">
        <v>29</v>
      </c>
      <c r="D46" s="84">
        <v>28</v>
      </c>
      <c r="E46" s="85" t="s">
        <v>30</v>
      </c>
      <c r="F46" s="86" t="s">
        <v>96</v>
      </c>
      <c r="G46" s="256"/>
      <c r="H46" s="257"/>
      <c r="I46" s="171">
        <f t="shared" si="1"/>
        <v>0</v>
      </c>
    </row>
    <row r="47" spans="2:9" ht="60">
      <c r="B47" s="83">
        <v>2</v>
      </c>
      <c r="C47" s="84" t="s">
        <v>31</v>
      </c>
      <c r="D47" s="84">
        <v>29</v>
      </c>
      <c r="E47" s="85" t="s">
        <v>32</v>
      </c>
      <c r="F47" s="86" t="s">
        <v>11</v>
      </c>
      <c r="G47" s="256"/>
      <c r="H47" s="257"/>
      <c r="I47" s="171">
        <f t="shared" si="1"/>
        <v>0</v>
      </c>
    </row>
    <row r="48" spans="2:9" ht="30">
      <c r="B48" s="83">
        <v>2</v>
      </c>
      <c r="C48" s="84" t="s">
        <v>33</v>
      </c>
      <c r="D48" s="84">
        <v>30</v>
      </c>
      <c r="E48" s="85" t="s">
        <v>34</v>
      </c>
      <c r="F48" s="86" t="s">
        <v>12</v>
      </c>
      <c r="G48" s="256"/>
      <c r="H48" s="257"/>
      <c r="I48" s="171">
        <f t="shared" si="1"/>
        <v>0</v>
      </c>
    </row>
    <row r="49" spans="2:9" ht="45">
      <c r="B49" s="83">
        <v>2</v>
      </c>
      <c r="C49" s="84" t="s">
        <v>35</v>
      </c>
      <c r="D49" s="84">
        <v>31</v>
      </c>
      <c r="E49" s="85" t="s">
        <v>36</v>
      </c>
      <c r="F49" s="86" t="s">
        <v>57</v>
      </c>
      <c r="G49" s="256"/>
      <c r="H49" s="257"/>
      <c r="I49" s="171">
        <f t="shared" si="1"/>
        <v>0</v>
      </c>
    </row>
    <row r="50" spans="2:9" ht="30">
      <c r="B50" s="83">
        <v>2</v>
      </c>
      <c r="C50" s="84" t="s">
        <v>37</v>
      </c>
      <c r="D50" s="84">
        <v>32</v>
      </c>
      <c r="E50" s="85" t="s">
        <v>38</v>
      </c>
      <c r="F50" s="86" t="s">
        <v>13</v>
      </c>
      <c r="G50" s="256"/>
      <c r="H50" s="257"/>
      <c r="I50" s="171">
        <f t="shared" si="1"/>
        <v>0</v>
      </c>
    </row>
    <row r="51" spans="2:9" ht="60">
      <c r="B51" s="83">
        <v>2</v>
      </c>
      <c r="C51" s="84" t="s">
        <v>39</v>
      </c>
      <c r="D51" s="84">
        <v>33</v>
      </c>
      <c r="E51" s="85" t="s">
        <v>40</v>
      </c>
      <c r="F51" s="86" t="s">
        <v>14</v>
      </c>
      <c r="G51" s="256"/>
      <c r="H51" s="257"/>
      <c r="I51" s="171">
        <f t="shared" si="1"/>
        <v>0</v>
      </c>
    </row>
    <row r="52" spans="2:9" ht="45">
      <c r="B52" s="83">
        <v>2</v>
      </c>
      <c r="C52" s="84" t="s">
        <v>41</v>
      </c>
      <c r="D52" s="84">
        <v>34</v>
      </c>
      <c r="E52" s="85" t="s">
        <v>44</v>
      </c>
      <c r="F52" s="86" t="s">
        <v>15</v>
      </c>
      <c r="G52" s="256"/>
      <c r="H52" s="257"/>
      <c r="I52" s="171">
        <f t="shared" si="1"/>
        <v>0</v>
      </c>
    </row>
    <row r="53" spans="2:9" ht="30">
      <c r="B53" s="83">
        <v>2</v>
      </c>
      <c r="C53" s="84" t="s">
        <v>42</v>
      </c>
      <c r="D53" s="84">
        <v>35</v>
      </c>
      <c r="E53" s="85" t="s">
        <v>43</v>
      </c>
      <c r="F53" s="86" t="s">
        <v>46</v>
      </c>
      <c r="G53" s="256"/>
      <c r="H53" s="257"/>
      <c r="I53" s="171">
        <f t="shared" si="1"/>
        <v>0</v>
      </c>
    </row>
    <row r="54" spans="2:9" ht="45">
      <c r="B54" s="89">
        <v>2</v>
      </c>
      <c r="C54" s="90" t="s">
        <v>53</v>
      </c>
      <c r="D54" s="84">
        <v>36</v>
      </c>
      <c r="E54" s="91"/>
      <c r="F54" s="92" t="s">
        <v>54</v>
      </c>
      <c r="G54" s="256"/>
      <c r="H54" s="257"/>
      <c r="I54" s="171">
        <f t="shared" si="1"/>
        <v>0</v>
      </c>
    </row>
    <row r="55" spans="2:9" ht="45">
      <c r="B55" s="93">
        <v>2</v>
      </c>
      <c r="C55" s="57" t="s">
        <v>65</v>
      </c>
      <c r="D55" s="84">
        <v>37</v>
      </c>
      <c r="E55" s="59" t="s">
        <v>85</v>
      </c>
      <c r="F55" s="63" t="s">
        <v>68</v>
      </c>
      <c r="G55" s="256"/>
      <c r="H55" s="257"/>
      <c r="I55" s="171">
        <f t="shared" si="1"/>
        <v>0</v>
      </c>
    </row>
    <row r="56" spans="2:9" ht="60">
      <c r="B56" s="93">
        <v>2</v>
      </c>
      <c r="C56" s="57" t="s">
        <v>66</v>
      </c>
      <c r="D56" s="84">
        <v>38</v>
      </c>
      <c r="E56" s="59" t="s">
        <v>86</v>
      </c>
      <c r="F56" s="63" t="s">
        <v>69</v>
      </c>
      <c r="G56" s="256"/>
      <c r="H56" s="257"/>
      <c r="I56" s="171">
        <f t="shared" si="1"/>
        <v>0</v>
      </c>
    </row>
    <row r="57" spans="2:9" ht="60.75" thickBot="1">
      <c r="B57" s="107">
        <v>2</v>
      </c>
      <c r="C57" s="66" t="s">
        <v>67</v>
      </c>
      <c r="D57" s="84">
        <v>39</v>
      </c>
      <c r="E57" s="67" t="s">
        <v>87</v>
      </c>
      <c r="F57" s="68" t="s">
        <v>70</v>
      </c>
      <c r="G57" s="260"/>
      <c r="H57" s="261"/>
      <c r="I57" s="171">
        <f t="shared" si="1"/>
        <v>0</v>
      </c>
    </row>
    <row r="58" spans="2:9" ht="15.75" thickBot="1">
      <c r="B58" s="98" t="s">
        <v>55</v>
      </c>
      <c r="C58" s="172"/>
      <c r="D58" s="172"/>
      <c r="E58" s="173"/>
      <c r="F58" s="173"/>
      <c r="G58" s="174"/>
      <c r="H58" s="175"/>
      <c r="I58" s="176"/>
    </row>
    <row r="59" spans="2:9" ht="30">
      <c r="B59" s="76">
        <v>2</v>
      </c>
      <c r="C59" s="137" t="s">
        <v>16</v>
      </c>
      <c r="D59" s="137">
        <v>33</v>
      </c>
      <c r="E59" s="134" t="s">
        <v>92</v>
      </c>
      <c r="F59" s="177" t="s">
        <v>8</v>
      </c>
      <c r="G59" s="262"/>
      <c r="H59" s="263"/>
      <c r="I59" s="178">
        <f t="shared" ref="I59:I81" si="2">($G59*$I$3)+($H59*$I$4)</f>
        <v>0</v>
      </c>
    </row>
    <row r="60" spans="2:9" ht="30">
      <c r="B60" s="82">
        <v>2</v>
      </c>
      <c r="C60" s="51" t="s">
        <v>71</v>
      </c>
      <c r="D60" s="57">
        <v>34</v>
      </c>
      <c r="E60" s="52" t="s">
        <v>90</v>
      </c>
      <c r="F60" s="53" t="s">
        <v>80</v>
      </c>
      <c r="G60" s="264"/>
      <c r="H60" s="265"/>
      <c r="I60" s="179">
        <f t="shared" si="2"/>
        <v>0</v>
      </c>
    </row>
    <row r="61" spans="2:9" ht="60">
      <c r="B61" s="82">
        <v>2</v>
      </c>
      <c r="C61" s="51" t="s">
        <v>84</v>
      </c>
      <c r="D61" s="57">
        <v>35</v>
      </c>
      <c r="E61" s="52" t="s">
        <v>91</v>
      </c>
      <c r="F61" s="53" t="s">
        <v>97</v>
      </c>
      <c r="G61" s="264"/>
      <c r="H61" s="265"/>
      <c r="I61" s="179">
        <f t="shared" si="2"/>
        <v>0</v>
      </c>
    </row>
    <row r="62" spans="2:9" ht="60">
      <c r="B62" s="83">
        <v>2</v>
      </c>
      <c r="C62" s="84" t="s">
        <v>17</v>
      </c>
      <c r="D62" s="77">
        <v>36</v>
      </c>
      <c r="E62" s="85" t="s">
        <v>18</v>
      </c>
      <c r="F62" s="86" t="s">
        <v>88</v>
      </c>
      <c r="G62" s="266"/>
      <c r="H62" s="267"/>
      <c r="I62" s="179">
        <f t="shared" si="2"/>
        <v>0</v>
      </c>
    </row>
    <row r="63" spans="2:9" ht="60">
      <c r="B63" s="83">
        <v>2</v>
      </c>
      <c r="C63" s="84" t="s">
        <v>19</v>
      </c>
      <c r="D63" s="77">
        <v>37</v>
      </c>
      <c r="E63" s="85" t="s">
        <v>20</v>
      </c>
      <c r="F63" s="86" t="s">
        <v>89</v>
      </c>
      <c r="G63" s="266"/>
      <c r="H63" s="267"/>
      <c r="I63" s="179">
        <f t="shared" si="2"/>
        <v>0</v>
      </c>
    </row>
    <row r="64" spans="2:9" ht="45">
      <c r="B64" s="83">
        <v>2</v>
      </c>
      <c r="C64" s="84" t="s">
        <v>21</v>
      </c>
      <c r="D64" s="77">
        <v>38</v>
      </c>
      <c r="E64" s="85" t="s">
        <v>22</v>
      </c>
      <c r="F64" s="180" t="s">
        <v>45</v>
      </c>
      <c r="G64" s="266"/>
      <c r="H64" s="267"/>
      <c r="I64" s="179">
        <f t="shared" si="2"/>
        <v>0</v>
      </c>
    </row>
    <row r="65" spans="2:9" ht="45">
      <c r="B65" s="83">
        <v>2</v>
      </c>
      <c r="C65" s="84" t="s">
        <v>23</v>
      </c>
      <c r="D65" s="77">
        <v>39</v>
      </c>
      <c r="E65" s="85" t="s">
        <v>24</v>
      </c>
      <c r="F65" s="180" t="s">
        <v>9</v>
      </c>
      <c r="G65" s="266"/>
      <c r="H65" s="267"/>
      <c r="I65" s="179">
        <f t="shared" si="2"/>
        <v>0</v>
      </c>
    </row>
    <row r="66" spans="2:9" ht="30">
      <c r="B66" s="83">
        <v>2</v>
      </c>
      <c r="C66" s="84" t="s">
        <v>25</v>
      </c>
      <c r="D66" s="77">
        <v>40</v>
      </c>
      <c r="E66" s="85" t="s">
        <v>26</v>
      </c>
      <c r="F66" s="180" t="s">
        <v>10</v>
      </c>
      <c r="G66" s="266"/>
      <c r="H66" s="267"/>
      <c r="I66" s="179">
        <f t="shared" si="2"/>
        <v>0</v>
      </c>
    </row>
    <row r="67" spans="2:9" ht="30">
      <c r="B67" s="83">
        <v>2</v>
      </c>
      <c r="C67" s="57" t="s">
        <v>76</v>
      </c>
      <c r="D67" s="51">
        <v>41</v>
      </c>
      <c r="E67" s="59" t="s">
        <v>93</v>
      </c>
      <c r="F67" s="53" t="s">
        <v>80</v>
      </c>
      <c r="G67" s="266"/>
      <c r="H67" s="267"/>
      <c r="I67" s="179">
        <f t="shared" si="2"/>
        <v>0</v>
      </c>
    </row>
    <row r="68" spans="2:9" ht="45">
      <c r="B68" s="83">
        <v>2</v>
      </c>
      <c r="C68" s="57" t="s">
        <v>83</v>
      </c>
      <c r="D68" s="51">
        <v>42</v>
      </c>
      <c r="E68" s="59" t="s">
        <v>94</v>
      </c>
      <c r="F68" s="53" t="s">
        <v>79</v>
      </c>
      <c r="G68" s="266"/>
      <c r="H68" s="267"/>
      <c r="I68" s="179">
        <f t="shared" si="2"/>
        <v>0</v>
      </c>
    </row>
    <row r="69" spans="2:9" ht="60">
      <c r="B69" s="83">
        <v>2</v>
      </c>
      <c r="C69" s="84" t="s">
        <v>27</v>
      </c>
      <c r="D69" s="77">
        <v>41</v>
      </c>
      <c r="E69" s="85" t="s">
        <v>28</v>
      </c>
      <c r="F69" s="86" t="s">
        <v>95</v>
      </c>
      <c r="G69" s="266"/>
      <c r="H69" s="267"/>
      <c r="I69" s="179">
        <f t="shared" si="2"/>
        <v>0</v>
      </c>
    </row>
    <row r="70" spans="2:9" ht="60">
      <c r="B70" s="83">
        <v>2</v>
      </c>
      <c r="C70" s="84" t="s">
        <v>29</v>
      </c>
      <c r="D70" s="77">
        <v>42</v>
      </c>
      <c r="E70" s="85" t="s">
        <v>30</v>
      </c>
      <c r="F70" s="86" t="s">
        <v>96</v>
      </c>
      <c r="G70" s="266"/>
      <c r="H70" s="267"/>
      <c r="I70" s="179">
        <f t="shared" si="2"/>
        <v>0</v>
      </c>
    </row>
    <row r="71" spans="2:9" ht="60">
      <c r="B71" s="83">
        <v>2</v>
      </c>
      <c r="C71" s="84" t="s">
        <v>31</v>
      </c>
      <c r="D71" s="77">
        <v>43</v>
      </c>
      <c r="E71" s="85" t="s">
        <v>32</v>
      </c>
      <c r="F71" s="180" t="s">
        <v>11</v>
      </c>
      <c r="G71" s="266"/>
      <c r="H71" s="267"/>
      <c r="I71" s="179">
        <f t="shared" si="2"/>
        <v>0</v>
      </c>
    </row>
    <row r="72" spans="2:9" ht="30">
      <c r="B72" s="83">
        <v>2</v>
      </c>
      <c r="C72" s="84" t="s">
        <v>33</v>
      </c>
      <c r="D72" s="77">
        <v>44</v>
      </c>
      <c r="E72" s="85" t="s">
        <v>34</v>
      </c>
      <c r="F72" s="180" t="s">
        <v>12</v>
      </c>
      <c r="G72" s="266"/>
      <c r="H72" s="267"/>
      <c r="I72" s="179">
        <f t="shared" si="2"/>
        <v>0</v>
      </c>
    </row>
    <row r="73" spans="2:9" ht="45">
      <c r="B73" s="83">
        <v>2</v>
      </c>
      <c r="C73" s="84" t="s">
        <v>35</v>
      </c>
      <c r="D73" s="77">
        <v>45</v>
      </c>
      <c r="E73" s="85" t="s">
        <v>36</v>
      </c>
      <c r="F73" s="180" t="s">
        <v>57</v>
      </c>
      <c r="G73" s="266"/>
      <c r="H73" s="267"/>
      <c r="I73" s="179">
        <f t="shared" si="2"/>
        <v>0</v>
      </c>
    </row>
    <row r="74" spans="2:9" ht="30">
      <c r="B74" s="83">
        <v>2</v>
      </c>
      <c r="C74" s="84" t="s">
        <v>37</v>
      </c>
      <c r="D74" s="77">
        <v>46</v>
      </c>
      <c r="E74" s="85" t="s">
        <v>38</v>
      </c>
      <c r="F74" s="180" t="s">
        <v>13</v>
      </c>
      <c r="G74" s="266"/>
      <c r="H74" s="267"/>
      <c r="I74" s="179">
        <f t="shared" si="2"/>
        <v>0</v>
      </c>
    </row>
    <row r="75" spans="2:9" ht="60">
      <c r="B75" s="83">
        <v>2</v>
      </c>
      <c r="C75" s="84" t="s">
        <v>39</v>
      </c>
      <c r="D75" s="77">
        <v>47</v>
      </c>
      <c r="E75" s="85" t="s">
        <v>40</v>
      </c>
      <c r="F75" s="180" t="s">
        <v>14</v>
      </c>
      <c r="G75" s="266"/>
      <c r="H75" s="268"/>
      <c r="I75" s="179">
        <f t="shared" si="2"/>
        <v>0</v>
      </c>
    </row>
    <row r="76" spans="2:9" ht="45">
      <c r="B76" s="83">
        <v>2</v>
      </c>
      <c r="C76" s="84" t="s">
        <v>41</v>
      </c>
      <c r="D76" s="77">
        <v>48</v>
      </c>
      <c r="E76" s="85" t="s">
        <v>44</v>
      </c>
      <c r="F76" s="180" t="s">
        <v>15</v>
      </c>
      <c r="G76" s="266"/>
      <c r="H76" s="268"/>
      <c r="I76" s="179">
        <f t="shared" si="2"/>
        <v>0</v>
      </c>
    </row>
    <row r="77" spans="2:9" ht="30">
      <c r="B77" s="83">
        <v>2</v>
      </c>
      <c r="C77" s="84" t="s">
        <v>42</v>
      </c>
      <c r="D77" s="77">
        <v>49</v>
      </c>
      <c r="E77" s="85" t="s">
        <v>43</v>
      </c>
      <c r="F77" s="180" t="s">
        <v>46</v>
      </c>
      <c r="G77" s="266"/>
      <c r="H77" s="268"/>
      <c r="I77" s="179">
        <f t="shared" si="2"/>
        <v>0</v>
      </c>
    </row>
    <row r="78" spans="2:9" ht="45">
      <c r="B78" s="83">
        <v>2</v>
      </c>
      <c r="C78" s="84" t="s">
        <v>53</v>
      </c>
      <c r="D78" s="77">
        <v>50</v>
      </c>
      <c r="E78" s="85"/>
      <c r="F78" s="180" t="s">
        <v>54</v>
      </c>
      <c r="G78" s="266"/>
      <c r="H78" s="267"/>
      <c r="I78" s="179">
        <f t="shared" si="2"/>
        <v>0</v>
      </c>
    </row>
    <row r="79" spans="2:9" ht="45">
      <c r="B79" s="50">
        <v>2</v>
      </c>
      <c r="C79" s="57" t="s">
        <v>65</v>
      </c>
      <c r="D79" s="77">
        <v>51</v>
      </c>
      <c r="E79" s="59" t="s">
        <v>85</v>
      </c>
      <c r="F79" s="181" t="s">
        <v>68</v>
      </c>
      <c r="G79" s="266"/>
      <c r="H79" s="267"/>
      <c r="I79" s="179">
        <f t="shared" si="2"/>
        <v>0</v>
      </c>
    </row>
    <row r="80" spans="2:9" ht="60">
      <c r="B80" s="93">
        <v>2</v>
      </c>
      <c r="C80" s="57" t="s">
        <v>66</v>
      </c>
      <c r="D80" s="77">
        <v>52</v>
      </c>
      <c r="E80" s="59" t="s">
        <v>86</v>
      </c>
      <c r="F80" s="181" t="s">
        <v>69</v>
      </c>
      <c r="G80" s="266"/>
      <c r="H80" s="267"/>
      <c r="I80" s="179">
        <f t="shared" si="2"/>
        <v>0</v>
      </c>
    </row>
    <row r="81" spans="2:9" ht="60.75" thickBot="1">
      <c r="B81" s="107">
        <v>2</v>
      </c>
      <c r="C81" s="182" t="s">
        <v>67</v>
      </c>
      <c r="D81" s="140">
        <v>53</v>
      </c>
      <c r="E81" s="183" t="s">
        <v>87</v>
      </c>
      <c r="F81" s="184" t="s">
        <v>70</v>
      </c>
      <c r="G81" s="269"/>
      <c r="H81" s="270"/>
      <c r="I81" s="185">
        <f t="shared" si="2"/>
        <v>0</v>
      </c>
    </row>
    <row r="82" spans="2:9">
      <c r="G82" s="186"/>
      <c r="H82" s="186"/>
    </row>
    <row r="83" spans="2:9">
      <c r="G83" s="186"/>
      <c r="H83" s="186"/>
    </row>
    <row r="84" spans="2:9">
      <c r="G84" s="186"/>
      <c r="H84" s="186"/>
    </row>
    <row r="85" spans="2:9">
      <c r="G85" s="186"/>
      <c r="H85" s="186"/>
    </row>
    <row r="86" spans="2:9">
      <c r="G86" s="186"/>
      <c r="H86" s="186"/>
    </row>
    <row r="87" spans="2:9">
      <c r="G87" s="186"/>
      <c r="H87" s="186"/>
    </row>
    <row r="88" spans="2:9">
      <c r="G88" s="186"/>
      <c r="H88" s="186"/>
    </row>
    <row r="89" spans="2:9">
      <c r="G89" s="186"/>
      <c r="H89" s="186"/>
    </row>
    <row r="90" spans="2:9">
      <c r="G90" s="186"/>
      <c r="H90" s="186"/>
    </row>
    <row r="91" spans="2:9">
      <c r="G91" s="186"/>
      <c r="H91" s="186"/>
    </row>
    <row r="92" spans="2:9">
      <c r="G92" s="186"/>
      <c r="H92" s="186"/>
    </row>
    <row r="93" spans="2:9">
      <c r="G93" s="186"/>
      <c r="H93" s="186"/>
    </row>
    <row r="94" spans="2:9">
      <c r="G94" s="186"/>
      <c r="H94" s="186"/>
    </row>
    <row r="95" spans="2:9">
      <c r="G95" s="186"/>
      <c r="H95" s="186"/>
    </row>
    <row r="96" spans="2:9">
      <c r="G96" s="186"/>
      <c r="H96" s="186"/>
    </row>
    <row r="97" spans="7:8">
      <c r="G97" s="186"/>
      <c r="H97" s="186"/>
    </row>
    <row r="98" spans="7:8">
      <c r="G98" s="186"/>
      <c r="H98" s="186"/>
    </row>
    <row r="99" spans="7:8">
      <c r="G99" s="186"/>
      <c r="H99" s="186"/>
    </row>
    <row r="100" spans="7:8">
      <c r="G100" s="186"/>
      <c r="H100" s="186"/>
    </row>
    <row r="101" spans="7:8">
      <c r="G101" s="186"/>
      <c r="H101" s="186"/>
    </row>
    <row r="102" spans="7:8">
      <c r="G102" s="186"/>
      <c r="H102" s="186"/>
    </row>
    <row r="103" spans="7:8">
      <c r="G103" s="186"/>
      <c r="H103" s="186"/>
    </row>
    <row r="104" spans="7:8">
      <c r="G104" s="186"/>
      <c r="H104" s="186"/>
    </row>
    <row r="105" spans="7:8">
      <c r="G105" s="186"/>
      <c r="H105" s="186"/>
    </row>
    <row r="106" spans="7:8">
      <c r="G106" s="186"/>
      <c r="H106" s="186"/>
    </row>
    <row r="107" spans="7:8">
      <c r="G107" s="186"/>
      <c r="H107" s="186"/>
    </row>
    <row r="108" spans="7:8">
      <c r="G108" s="186"/>
      <c r="H108" s="186"/>
    </row>
    <row r="109" spans="7:8">
      <c r="G109" s="186"/>
      <c r="H109" s="186"/>
    </row>
    <row r="110" spans="7:8">
      <c r="G110" s="186"/>
      <c r="H110" s="186"/>
    </row>
    <row r="111" spans="7:8">
      <c r="G111" s="186"/>
      <c r="H111" s="186"/>
    </row>
    <row r="112" spans="7:8">
      <c r="G112" s="186"/>
      <c r="H112" s="186"/>
    </row>
    <row r="113" spans="7:8">
      <c r="G113" s="186"/>
      <c r="H113" s="186"/>
    </row>
    <row r="114" spans="7:8">
      <c r="G114" s="186"/>
      <c r="H114" s="186"/>
    </row>
    <row r="115" spans="7:8">
      <c r="G115" s="186"/>
      <c r="H115" s="186"/>
    </row>
    <row r="116" spans="7:8">
      <c r="G116" s="186"/>
      <c r="H116" s="186"/>
    </row>
    <row r="117" spans="7:8">
      <c r="G117" s="186"/>
      <c r="H117" s="186"/>
    </row>
    <row r="118" spans="7:8">
      <c r="G118" s="186"/>
      <c r="H118" s="186"/>
    </row>
    <row r="119" spans="7:8">
      <c r="G119" s="186"/>
      <c r="H119" s="186"/>
    </row>
    <row r="120" spans="7:8">
      <c r="G120" s="186"/>
      <c r="H120" s="186"/>
    </row>
    <row r="121" spans="7:8">
      <c r="G121" s="186"/>
      <c r="H121" s="186"/>
    </row>
    <row r="122" spans="7:8">
      <c r="G122" s="186"/>
      <c r="H122" s="186"/>
    </row>
    <row r="123" spans="7:8">
      <c r="G123" s="186"/>
      <c r="H123" s="186"/>
    </row>
    <row r="124" spans="7:8">
      <c r="G124" s="186"/>
      <c r="H124" s="186"/>
    </row>
    <row r="125" spans="7:8">
      <c r="G125" s="186"/>
      <c r="H125" s="186"/>
    </row>
    <row r="126" spans="7:8">
      <c r="G126" s="186"/>
      <c r="H126" s="186"/>
    </row>
    <row r="127" spans="7:8">
      <c r="G127" s="186"/>
      <c r="H127" s="186"/>
    </row>
    <row r="128" spans="7:8">
      <c r="G128" s="186"/>
      <c r="H128" s="186"/>
    </row>
    <row r="129" spans="7:8">
      <c r="G129" s="186"/>
      <c r="H129" s="186"/>
    </row>
    <row r="130" spans="7:8">
      <c r="G130" s="186"/>
      <c r="H130" s="186"/>
    </row>
    <row r="131" spans="7:8">
      <c r="G131" s="186"/>
      <c r="H131" s="186"/>
    </row>
    <row r="132" spans="7:8">
      <c r="G132" s="186"/>
      <c r="H132" s="186"/>
    </row>
    <row r="133" spans="7:8">
      <c r="G133" s="186"/>
      <c r="H133" s="186"/>
    </row>
    <row r="134" spans="7:8">
      <c r="G134" s="186"/>
      <c r="H134" s="186"/>
    </row>
    <row r="135" spans="7:8">
      <c r="G135" s="186"/>
      <c r="H135" s="186"/>
    </row>
    <row r="136" spans="7:8">
      <c r="G136" s="186"/>
      <c r="H136" s="186"/>
    </row>
    <row r="137" spans="7:8">
      <c r="G137" s="186"/>
      <c r="H137" s="186"/>
    </row>
    <row r="138" spans="7:8">
      <c r="G138" s="186"/>
      <c r="H138" s="186"/>
    </row>
    <row r="139" spans="7:8">
      <c r="G139" s="186"/>
      <c r="H139" s="186"/>
    </row>
    <row r="140" spans="7:8">
      <c r="G140" s="186"/>
      <c r="H140" s="186"/>
    </row>
    <row r="141" spans="7:8">
      <c r="G141" s="186"/>
      <c r="H141" s="186"/>
    </row>
    <row r="142" spans="7:8">
      <c r="G142" s="186"/>
      <c r="H142" s="186"/>
    </row>
    <row r="143" spans="7:8">
      <c r="G143" s="186"/>
      <c r="H143" s="186"/>
    </row>
    <row r="144" spans="7:8">
      <c r="G144" s="186"/>
      <c r="H144" s="186"/>
    </row>
    <row r="145" spans="7:8">
      <c r="G145" s="186"/>
      <c r="H145" s="186"/>
    </row>
    <row r="146" spans="7:8">
      <c r="G146" s="186"/>
      <c r="H146" s="186"/>
    </row>
    <row r="147" spans="7:8">
      <c r="G147" s="186"/>
      <c r="H147" s="186"/>
    </row>
    <row r="148" spans="7:8">
      <c r="G148" s="186"/>
      <c r="H148" s="186"/>
    </row>
    <row r="149" spans="7:8">
      <c r="G149" s="186"/>
      <c r="H149" s="186"/>
    </row>
    <row r="150" spans="7:8">
      <c r="G150" s="186"/>
      <c r="H150" s="186"/>
    </row>
    <row r="151" spans="7:8">
      <c r="G151" s="186"/>
      <c r="H151" s="186"/>
    </row>
    <row r="152" spans="7:8">
      <c r="G152" s="186"/>
      <c r="H152" s="186"/>
    </row>
    <row r="153" spans="7:8">
      <c r="G153" s="186"/>
      <c r="H153" s="186"/>
    </row>
    <row r="154" spans="7:8">
      <c r="G154" s="186"/>
      <c r="H154" s="186"/>
    </row>
    <row r="155" spans="7:8">
      <c r="G155" s="186"/>
      <c r="H155" s="186"/>
    </row>
    <row r="156" spans="7:8">
      <c r="G156" s="186"/>
      <c r="H156" s="186"/>
    </row>
    <row r="157" spans="7:8">
      <c r="G157" s="186"/>
      <c r="H157" s="186"/>
    </row>
    <row r="158" spans="7:8">
      <c r="G158" s="186"/>
      <c r="H158" s="186"/>
    </row>
    <row r="159" spans="7:8">
      <c r="G159" s="186"/>
      <c r="H159" s="186"/>
    </row>
    <row r="160" spans="7:8">
      <c r="G160" s="186"/>
      <c r="H160" s="186"/>
    </row>
    <row r="161" spans="7:8">
      <c r="G161" s="186"/>
      <c r="H161" s="186"/>
    </row>
    <row r="162" spans="7:8">
      <c r="G162" s="186"/>
      <c r="H162" s="186"/>
    </row>
    <row r="163" spans="7:8">
      <c r="G163" s="186"/>
      <c r="H163" s="186"/>
    </row>
    <row r="164" spans="7:8">
      <c r="G164" s="186"/>
      <c r="H164" s="186"/>
    </row>
    <row r="165" spans="7:8">
      <c r="G165" s="186"/>
      <c r="H165" s="186"/>
    </row>
    <row r="166" spans="7:8">
      <c r="G166" s="186"/>
      <c r="H166" s="186"/>
    </row>
    <row r="167" spans="7:8">
      <c r="G167" s="186"/>
      <c r="H167" s="186"/>
    </row>
    <row r="168" spans="7:8">
      <c r="G168" s="186"/>
      <c r="H168" s="186"/>
    </row>
    <row r="169" spans="7:8">
      <c r="G169" s="186"/>
      <c r="H169" s="186"/>
    </row>
    <row r="170" spans="7:8">
      <c r="G170" s="186"/>
      <c r="H170" s="186"/>
    </row>
    <row r="171" spans="7:8">
      <c r="G171" s="186"/>
      <c r="H171" s="186"/>
    </row>
    <row r="172" spans="7:8">
      <c r="G172" s="186"/>
      <c r="H172" s="186"/>
    </row>
    <row r="173" spans="7:8">
      <c r="G173" s="186"/>
      <c r="H173" s="186"/>
    </row>
    <row r="174" spans="7:8">
      <c r="G174" s="186"/>
      <c r="H174" s="186"/>
    </row>
    <row r="175" spans="7:8">
      <c r="G175" s="186"/>
      <c r="H175" s="186"/>
    </row>
    <row r="176" spans="7:8">
      <c r="G176" s="186"/>
      <c r="H176" s="186"/>
    </row>
    <row r="177" spans="7:8">
      <c r="G177" s="186"/>
      <c r="H177" s="186"/>
    </row>
    <row r="178" spans="7:8">
      <c r="G178" s="186"/>
      <c r="H178" s="186"/>
    </row>
    <row r="179" spans="7:8">
      <c r="G179" s="186"/>
      <c r="H179" s="186"/>
    </row>
    <row r="180" spans="7:8">
      <c r="G180" s="186"/>
      <c r="H180" s="186"/>
    </row>
    <row r="181" spans="7:8">
      <c r="G181" s="186"/>
      <c r="H181" s="186"/>
    </row>
    <row r="182" spans="7:8">
      <c r="G182" s="186"/>
      <c r="H182" s="186"/>
    </row>
    <row r="183" spans="7:8">
      <c r="G183" s="186"/>
      <c r="H183" s="186"/>
    </row>
    <row r="184" spans="7:8">
      <c r="G184" s="186"/>
      <c r="H184" s="186"/>
    </row>
    <row r="185" spans="7:8">
      <c r="G185" s="186"/>
      <c r="H185" s="186"/>
    </row>
    <row r="186" spans="7:8">
      <c r="G186" s="186"/>
      <c r="H186" s="186"/>
    </row>
    <row r="187" spans="7:8">
      <c r="G187" s="186"/>
      <c r="H187" s="186"/>
    </row>
    <row r="188" spans="7:8">
      <c r="G188" s="186"/>
      <c r="H188" s="186"/>
    </row>
    <row r="189" spans="7:8">
      <c r="G189" s="186"/>
      <c r="H189" s="186"/>
    </row>
    <row r="190" spans="7:8">
      <c r="G190" s="186"/>
      <c r="H190" s="186"/>
    </row>
    <row r="191" spans="7:8">
      <c r="G191" s="186"/>
      <c r="H191" s="186"/>
    </row>
    <row r="192" spans="7:8">
      <c r="G192" s="186"/>
      <c r="H192" s="186"/>
    </row>
    <row r="193" spans="7:8">
      <c r="G193" s="186"/>
      <c r="H193" s="186"/>
    </row>
    <row r="194" spans="7:8">
      <c r="G194" s="186"/>
      <c r="H194" s="186"/>
    </row>
    <row r="195" spans="7:8">
      <c r="G195" s="186"/>
      <c r="H195" s="186"/>
    </row>
    <row r="196" spans="7:8">
      <c r="G196" s="186"/>
      <c r="H196" s="186"/>
    </row>
    <row r="197" spans="7:8">
      <c r="G197" s="186"/>
      <c r="H197" s="186"/>
    </row>
    <row r="198" spans="7:8">
      <c r="G198" s="186"/>
      <c r="H198" s="186"/>
    </row>
    <row r="199" spans="7:8">
      <c r="G199" s="186"/>
      <c r="H199" s="186"/>
    </row>
    <row r="200" spans="7:8">
      <c r="G200" s="186"/>
      <c r="H200" s="186"/>
    </row>
    <row r="201" spans="7:8">
      <c r="G201" s="186"/>
      <c r="H201" s="186"/>
    </row>
    <row r="202" spans="7:8">
      <c r="G202" s="186"/>
      <c r="H202" s="186"/>
    </row>
    <row r="203" spans="7:8">
      <c r="G203" s="186"/>
      <c r="H203" s="186"/>
    </row>
    <row r="204" spans="7:8">
      <c r="G204" s="186"/>
      <c r="H204" s="186"/>
    </row>
    <row r="205" spans="7:8">
      <c r="G205" s="186"/>
      <c r="H205" s="186"/>
    </row>
    <row r="206" spans="7:8">
      <c r="G206" s="186"/>
      <c r="H206" s="186"/>
    </row>
    <row r="207" spans="7:8">
      <c r="G207" s="186"/>
      <c r="H207" s="186"/>
    </row>
    <row r="208" spans="7:8">
      <c r="G208" s="186"/>
      <c r="H208" s="186"/>
    </row>
    <row r="209" spans="7:8">
      <c r="G209" s="186"/>
      <c r="H209" s="186"/>
    </row>
    <row r="210" spans="7:8">
      <c r="G210" s="186"/>
      <c r="H210" s="186"/>
    </row>
    <row r="211" spans="7:8">
      <c r="G211" s="186"/>
      <c r="H211" s="186"/>
    </row>
    <row r="212" spans="7:8">
      <c r="G212" s="186"/>
      <c r="H212" s="186"/>
    </row>
    <row r="213" spans="7:8">
      <c r="G213" s="186"/>
      <c r="H213" s="186"/>
    </row>
    <row r="214" spans="7:8">
      <c r="G214" s="186"/>
      <c r="H214" s="186"/>
    </row>
    <row r="215" spans="7:8">
      <c r="G215" s="186"/>
      <c r="H215" s="186"/>
    </row>
    <row r="216" spans="7:8">
      <c r="G216" s="186"/>
      <c r="H216" s="186"/>
    </row>
    <row r="217" spans="7:8">
      <c r="G217" s="186"/>
      <c r="H217" s="186"/>
    </row>
    <row r="218" spans="7:8">
      <c r="G218" s="186"/>
      <c r="H218" s="186"/>
    </row>
    <row r="219" spans="7:8">
      <c r="G219" s="186"/>
      <c r="H219" s="186"/>
    </row>
    <row r="220" spans="7:8">
      <c r="G220" s="186"/>
      <c r="H220" s="186"/>
    </row>
    <row r="221" spans="7:8">
      <c r="G221" s="186"/>
      <c r="H221" s="186"/>
    </row>
    <row r="222" spans="7:8">
      <c r="G222" s="186"/>
      <c r="H222" s="186"/>
    </row>
    <row r="223" spans="7:8">
      <c r="G223" s="186"/>
      <c r="H223" s="186"/>
    </row>
    <row r="224" spans="7:8">
      <c r="G224" s="186"/>
      <c r="H224" s="186"/>
    </row>
    <row r="225" spans="7:8">
      <c r="G225" s="186"/>
      <c r="H225" s="186"/>
    </row>
    <row r="226" spans="7:8">
      <c r="G226" s="186"/>
      <c r="H226" s="186"/>
    </row>
    <row r="227" spans="7:8">
      <c r="G227" s="186"/>
      <c r="H227" s="186"/>
    </row>
    <row r="228" spans="7:8">
      <c r="G228" s="186"/>
      <c r="H228" s="186"/>
    </row>
    <row r="229" spans="7:8">
      <c r="G229" s="186"/>
      <c r="H229" s="186"/>
    </row>
    <row r="230" spans="7:8">
      <c r="G230" s="186"/>
      <c r="H230" s="186"/>
    </row>
    <row r="231" spans="7:8">
      <c r="G231" s="186"/>
      <c r="H231" s="186"/>
    </row>
    <row r="232" spans="7:8">
      <c r="G232" s="186"/>
      <c r="H232" s="186"/>
    </row>
    <row r="233" spans="7:8">
      <c r="G233" s="186"/>
      <c r="H233" s="186"/>
    </row>
    <row r="234" spans="7:8">
      <c r="G234" s="186"/>
      <c r="H234" s="186"/>
    </row>
    <row r="235" spans="7:8">
      <c r="G235" s="186"/>
      <c r="H235" s="186"/>
    </row>
    <row r="236" spans="7:8">
      <c r="G236" s="186"/>
      <c r="H236" s="186"/>
    </row>
    <row r="237" spans="7:8">
      <c r="G237" s="186"/>
      <c r="H237" s="186"/>
    </row>
    <row r="238" spans="7:8">
      <c r="G238" s="186"/>
      <c r="H238" s="186"/>
    </row>
    <row r="239" spans="7:8">
      <c r="G239" s="186"/>
      <c r="H239" s="186"/>
    </row>
    <row r="240" spans="7:8">
      <c r="G240" s="186"/>
      <c r="H240" s="186"/>
    </row>
    <row r="241" spans="7:8">
      <c r="G241" s="186"/>
      <c r="H241" s="186"/>
    </row>
    <row r="242" spans="7:8">
      <c r="G242" s="186"/>
      <c r="H242" s="186"/>
    </row>
    <row r="243" spans="7:8">
      <c r="G243" s="186"/>
      <c r="H243" s="186"/>
    </row>
    <row r="244" spans="7:8">
      <c r="G244" s="186"/>
      <c r="H244" s="186"/>
    </row>
    <row r="245" spans="7:8">
      <c r="G245" s="186"/>
      <c r="H245" s="186"/>
    </row>
    <row r="246" spans="7:8">
      <c r="G246" s="186"/>
      <c r="H246" s="186"/>
    </row>
    <row r="247" spans="7:8">
      <c r="G247" s="186"/>
      <c r="H247" s="186"/>
    </row>
    <row r="248" spans="7:8">
      <c r="G248" s="186"/>
      <c r="H248" s="186"/>
    </row>
    <row r="249" spans="7:8">
      <c r="G249" s="186"/>
      <c r="H249" s="186"/>
    </row>
    <row r="250" spans="7:8">
      <c r="G250" s="186"/>
      <c r="H250" s="186"/>
    </row>
    <row r="251" spans="7:8">
      <c r="G251" s="186"/>
      <c r="H251" s="186"/>
    </row>
    <row r="252" spans="7:8">
      <c r="G252" s="186"/>
      <c r="H252" s="186"/>
    </row>
    <row r="253" spans="7:8">
      <c r="G253" s="186"/>
      <c r="H253" s="186"/>
    </row>
    <row r="254" spans="7:8">
      <c r="G254" s="186"/>
      <c r="H254" s="186"/>
    </row>
    <row r="255" spans="7:8">
      <c r="G255" s="186"/>
      <c r="H255" s="186"/>
    </row>
    <row r="256" spans="7:8">
      <c r="G256" s="186"/>
      <c r="H256" s="186"/>
    </row>
    <row r="257" spans="7:8">
      <c r="G257" s="186"/>
      <c r="H257" s="186"/>
    </row>
    <row r="258" spans="7:8">
      <c r="G258" s="186"/>
      <c r="H258" s="186"/>
    </row>
    <row r="259" spans="7:8">
      <c r="G259" s="186"/>
      <c r="H259" s="186"/>
    </row>
    <row r="260" spans="7:8">
      <c r="G260" s="186"/>
      <c r="H260" s="186"/>
    </row>
    <row r="261" spans="7:8">
      <c r="G261" s="186"/>
      <c r="H261" s="186"/>
    </row>
    <row r="262" spans="7:8">
      <c r="G262" s="186"/>
      <c r="H262" s="186"/>
    </row>
    <row r="263" spans="7:8">
      <c r="G263" s="186"/>
      <c r="H263" s="186"/>
    </row>
    <row r="264" spans="7:8">
      <c r="G264" s="186"/>
      <c r="H264" s="186"/>
    </row>
    <row r="265" spans="7:8">
      <c r="G265" s="186"/>
      <c r="H265" s="186"/>
    </row>
    <row r="266" spans="7:8">
      <c r="G266" s="186"/>
      <c r="H266" s="186"/>
    </row>
    <row r="267" spans="7:8">
      <c r="G267" s="186"/>
      <c r="H267" s="186"/>
    </row>
    <row r="268" spans="7:8">
      <c r="G268" s="186"/>
      <c r="H268" s="186"/>
    </row>
    <row r="269" spans="7:8">
      <c r="G269" s="186"/>
      <c r="H269" s="186"/>
    </row>
    <row r="270" spans="7:8">
      <c r="G270" s="186"/>
      <c r="H270" s="186"/>
    </row>
    <row r="271" spans="7:8">
      <c r="G271" s="186"/>
      <c r="H271" s="186"/>
    </row>
    <row r="272" spans="7:8">
      <c r="G272" s="186"/>
      <c r="H272" s="186"/>
    </row>
    <row r="273" spans="7:8">
      <c r="G273" s="186"/>
      <c r="H273" s="186"/>
    </row>
    <row r="274" spans="7:8">
      <c r="G274" s="186"/>
      <c r="H274" s="186"/>
    </row>
    <row r="275" spans="7:8">
      <c r="G275" s="186"/>
      <c r="H275" s="186"/>
    </row>
    <row r="276" spans="7:8">
      <c r="G276" s="186"/>
      <c r="H276" s="186"/>
    </row>
    <row r="277" spans="7:8">
      <c r="G277" s="186"/>
      <c r="H277" s="186"/>
    </row>
    <row r="278" spans="7:8">
      <c r="G278" s="186"/>
      <c r="H278" s="186"/>
    </row>
    <row r="279" spans="7:8">
      <c r="G279" s="186"/>
      <c r="H279" s="186"/>
    </row>
    <row r="280" spans="7:8">
      <c r="G280" s="186"/>
      <c r="H280" s="186"/>
    </row>
    <row r="281" spans="7:8">
      <c r="G281" s="186"/>
      <c r="H281" s="186"/>
    </row>
    <row r="282" spans="7:8">
      <c r="G282" s="186"/>
      <c r="H282" s="186"/>
    </row>
    <row r="283" spans="7:8">
      <c r="G283" s="186"/>
      <c r="H283" s="186"/>
    </row>
    <row r="284" spans="7:8">
      <c r="G284" s="186"/>
      <c r="H284" s="186"/>
    </row>
    <row r="285" spans="7:8">
      <c r="G285" s="186"/>
      <c r="H285" s="186"/>
    </row>
    <row r="286" spans="7:8">
      <c r="G286" s="186"/>
      <c r="H286" s="186"/>
    </row>
    <row r="287" spans="7:8">
      <c r="G287" s="186"/>
      <c r="H287" s="186"/>
    </row>
    <row r="288" spans="7:8">
      <c r="G288" s="186"/>
      <c r="H288" s="186"/>
    </row>
    <row r="289" spans="7:8">
      <c r="G289" s="186"/>
      <c r="H289" s="186"/>
    </row>
    <row r="290" spans="7:8">
      <c r="G290" s="186"/>
      <c r="H290" s="186"/>
    </row>
    <row r="291" spans="7:8">
      <c r="G291" s="186"/>
      <c r="H291" s="186"/>
    </row>
    <row r="292" spans="7:8">
      <c r="G292" s="186"/>
      <c r="H292" s="186"/>
    </row>
    <row r="293" spans="7:8">
      <c r="G293" s="186"/>
      <c r="H293" s="186"/>
    </row>
    <row r="294" spans="7:8">
      <c r="G294" s="186"/>
      <c r="H294" s="186"/>
    </row>
    <row r="295" spans="7:8">
      <c r="G295" s="186"/>
      <c r="H295" s="186"/>
    </row>
    <row r="296" spans="7:8">
      <c r="G296" s="186"/>
      <c r="H296" s="186"/>
    </row>
    <row r="297" spans="7:8">
      <c r="G297" s="186"/>
      <c r="H297" s="186"/>
    </row>
    <row r="298" spans="7:8">
      <c r="G298" s="186"/>
      <c r="H298" s="186"/>
    </row>
    <row r="299" spans="7:8">
      <c r="G299" s="186"/>
      <c r="H299" s="186"/>
    </row>
    <row r="300" spans="7:8">
      <c r="G300" s="186"/>
      <c r="H300" s="186"/>
    </row>
    <row r="301" spans="7:8">
      <c r="G301" s="186"/>
      <c r="H301" s="186"/>
    </row>
    <row r="302" spans="7:8">
      <c r="G302" s="186"/>
      <c r="H302" s="186"/>
    </row>
    <row r="303" spans="7:8">
      <c r="G303" s="186"/>
      <c r="H303" s="186"/>
    </row>
    <row r="304" spans="7:8">
      <c r="G304" s="186"/>
      <c r="H304" s="186"/>
    </row>
    <row r="305" spans="7:8">
      <c r="G305" s="186"/>
      <c r="H305" s="186"/>
    </row>
    <row r="306" spans="7:8">
      <c r="G306" s="186"/>
      <c r="H306" s="186"/>
    </row>
    <row r="307" spans="7:8">
      <c r="G307" s="186"/>
      <c r="H307" s="186"/>
    </row>
    <row r="308" spans="7:8">
      <c r="G308" s="186"/>
      <c r="H308" s="186"/>
    </row>
    <row r="309" spans="7:8">
      <c r="G309" s="186"/>
      <c r="H309" s="186"/>
    </row>
    <row r="310" spans="7:8">
      <c r="G310" s="186"/>
      <c r="H310" s="186"/>
    </row>
    <row r="311" spans="7:8">
      <c r="G311" s="186"/>
      <c r="H311" s="186"/>
    </row>
    <row r="312" spans="7:8">
      <c r="G312" s="186"/>
      <c r="H312" s="186"/>
    </row>
    <row r="313" spans="7:8">
      <c r="G313" s="186"/>
      <c r="H313" s="186"/>
    </row>
    <row r="314" spans="7:8">
      <c r="G314" s="186"/>
      <c r="H314" s="186"/>
    </row>
    <row r="315" spans="7:8">
      <c r="G315" s="186"/>
      <c r="H315" s="186"/>
    </row>
    <row r="316" spans="7:8">
      <c r="G316" s="186"/>
      <c r="H316" s="186"/>
    </row>
    <row r="317" spans="7:8">
      <c r="G317" s="186"/>
      <c r="H317" s="186"/>
    </row>
    <row r="318" spans="7:8">
      <c r="G318" s="186"/>
      <c r="H318" s="186"/>
    </row>
    <row r="319" spans="7:8">
      <c r="G319" s="186"/>
      <c r="H319" s="186"/>
    </row>
    <row r="320" spans="7:8">
      <c r="G320" s="186"/>
      <c r="H320" s="186"/>
    </row>
    <row r="321" spans="7:8">
      <c r="G321" s="186"/>
      <c r="H321" s="186"/>
    </row>
    <row r="322" spans="7:8">
      <c r="G322" s="186"/>
      <c r="H322" s="186"/>
    </row>
    <row r="323" spans="7:8">
      <c r="G323" s="186"/>
      <c r="H323" s="186"/>
    </row>
    <row r="324" spans="7:8">
      <c r="G324" s="186"/>
      <c r="H324" s="186"/>
    </row>
    <row r="325" spans="7:8">
      <c r="G325" s="186"/>
      <c r="H325" s="186"/>
    </row>
    <row r="326" spans="7:8">
      <c r="G326" s="186"/>
      <c r="H326" s="186"/>
    </row>
    <row r="327" spans="7:8">
      <c r="G327" s="186"/>
      <c r="H327" s="186"/>
    </row>
    <row r="328" spans="7:8">
      <c r="G328" s="186"/>
      <c r="H328" s="186"/>
    </row>
    <row r="329" spans="7:8">
      <c r="G329" s="186"/>
      <c r="H329" s="186"/>
    </row>
    <row r="330" spans="7:8">
      <c r="G330" s="186"/>
      <c r="H330" s="186"/>
    </row>
    <row r="331" spans="7:8">
      <c r="G331" s="186"/>
      <c r="H331" s="186"/>
    </row>
    <row r="332" spans="7:8">
      <c r="G332" s="186"/>
      <c r="H332" s="186"/>
    </row>
    <row r="333" spans="7:8">
      <c r="G333" s="186"/>
      <c r="H333" s="186"/>
    </row>
    <row r="334" spans="7:8">
      <c r="G334" s="186"/>
      <c r="H334" s="186"/>
    </row>
    <row r="335" spans="7:8">
      <c r="G335" s="186"/>
      <c r="H335" s="186"/>
    </row>
    <row r="336" spans="7:8">
      <c r="G336" s="186"/>
      <c r="H336" s="186"/>
    </row>
    <row r="337" spans="7:8">
      <c r="G337" s="186"/>
      <c r="H337" s="186"/>
    </row>
  </sheetData>
  <sheetProtection algorithmName="SHA-512" hashValue="U5vzx9NWDkq8FR4lsRZWxFiqNp5/OxNpmzoe+gJbVuN54EEtA2rBgK+ySJgRpS41wl9R1GIlmHGRKwk5PLtf9w==" saltValue="tqx8n3MijYSFIZtgIdo4lA==" spinCount="100000" sheet="1"/>
  <customSheetViews>
    <customSheetView guid="{80BD368D-5906-4C65-A94B-7943592FD709}" scale="80" showGridLines="0">
      <pane xSplit="4" ySplit="3" topLeftCell="F4" activePane="bottomRight" state="frozen"/>
      <selection pane="bottomRight" activeCell="O10" sqref="O10"/>
      <pageMargins left="0.7" right="0.7" top="0.75" bottom="0.75" header="0.3" footer="0.3"/>
      <pageSetup paperSize="9" orientation="landscape" r:id="rId1"/>
    </customSheetView>
    <customSheetView guid="{A15BD025-BD4D-4CF3-924B-14BA4B401DCD}" showGridLines="0">
      <pane xSplit="4" ySplit="3" topLeftCell="E4" activePane="bottomRight" state="frozen"/>
      <selection pane="bottomRight" activeCell="I6" sqref="I6"/>
      <pageMargins left="0.7" right="0.7" top="0.75" bottom="0.75" header="0.3" footer="0.3"/>
      <pageSetup paperSize="9" orientation="landscape" r:id="rId2"/>
    </customSheetView>
  </customSheetViews>
  <pageMargins left="0.29166666666666669" right="0.32291666666666669" top="0.75" bottom="0.75" header="0.3" footer="0.3"/>
  <pageSetup paperSize="9" orientation="portrait" r:id="rId3"/>
  <headerFooter>
    <oddFooter>&amp;LDAF _2025_001429  &amp;CAssistance à maîtrise d’ouvrage en économie de la construction&amp;R&amp;P/&amp;N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5"/>
  <sheetViews>
    <sheetView showGridLines="0" view="pageLayout" topLeftCell="A19" zoomScale="130" zoomScaleNormal="130" zoomScalePageLayoutView="130" workbookViewId="0">
      <selection activeCell="G22" sqref="G22:I22"/>
    </sheetView>
  </sheetViews>
  <sheetFormatPr baseColWidth="10" defaultColWidth="11.42578125" defaultRowHeight="15"/>
  <cols>
    <col min="1" max="1" width="1.85546875" style="27" customWidth="1"/>
    <col min="2" max="2" width="7.42578125" style="27" bestFit="1" customWidth="1"/>
    <col min="3" max="3" width="6.28515625" style="27" bestFit="1" customWidth="1"/>
    <col min="4" max="4" width="6.5703125" style="27" bestFit="1" customWidth="1"/>
    <col min="5" max="5" width="10.28515625" style="28" customWidth="1"/>
    <col min="6" max="6" width="22.140625" style="29" customWidth="1"/>
    <col min="7" max="7" width="5.140625" style="30" bestFit="1" customWidth="1"/>
    <col min="8" max="8" width="11.42578125" style="27" customWidth="1"/>
    <col min="9" max="9" width="15.28515625" style="27" customWidth="1"/>
    <col min="10" max="10" width="3.7109375" style="31" customWidth="1"/>
    <col min="11" max="16384" width="11.42578125" style="27"/>
  </cols>
  <sheetData>
    <row r="1" spans="2:10" ht="15.75" thickBot="1"/>
    <row r="2" spans="2:10" ht="15.75" thickBot="1">
      <c r="B2" s="32" t="s">
        <v>73</v>
      </c>
      <c r="C2" s="33"/>
      <c r="D2" s="33"/>
      <c r="E2" s="34"/>
      <c r="F2" s="34"/>
      <c r="G2" s="35"/>
      <c r="H2" s="33"/>
      <c r="I2" s="36"/>
      <c r="J2" s="37"/>
    </row>
    <row r="3" spans="2:10" s="28" customFormat="1" ht="15.75" thickBot="1">
      <c r="B3" s="38" t="s">
        <v>1</v>
      </c>
      <c r="C3" s="39" t="s">
        <v>0</v>
      </c>
      <c r="D3" s="39" t="s">
        <v>2</v>
      </c>
      <c r="E3" s="39" t="s">
        <v>3</v>
      </c>
      <c r="F3" s="39" t="s">
        <v>4</v>
      </c>
      <c r="G3" s="40" t="s">
        <v>100</v>
      </c>
      <c r="H3" s="41" t="s">
        <v>56</v>
      </c>
      <c r="I3" s="42" t="s">
        <v>47</v>
      </c>
      <c r="J3" s="43"/>
    </row>
    <row r="4" spans="2:10" ht="15.75" thickBot="1">
      <c r="B4" s="44" t="s">
        <v>48</v>
      </c>
      <c r="C4" s="45"/>
      <c r="D4" s="45"/>
      <c r="E4" s="46"/>
      <c r="F4" s="46"/>
      <c r="G4" s="47"/>
      <c r="H4" s="48"/>
      <c r="I4" s="24"/>
      <c r="J4" s="49"/>
    </row>
    <row r="5" spans="2:10" ht="45">
      <c r="B5" s="50">
        <v>2</v>
      </c>
      <c r="C5" s="51" t="s">
        <v>16</v>
      </c>
      <c r="D5" s="51">
        <v>1</v>
      </c>
      <c r="E5" s="52" t="s">
        <v>92</v>
      </c>
      <c r="F5" s="53" t="s">
        <v>8</v>
      </c>
      <c r="G5" s="54">
        <v>4</v>
      </c>
      <c r="H5" s="55">
        <f>'Annexe 1 (AE) BPU'!$G5</f>
        <v>0</v>
      </c>
      <c r="I5" s="56">
        <f>IFERROR($G5*$H5,"-   €")</f>
        <v>0</v>
      </c>
    </row>
    <row r="6" spans="2:10" ht="30">
      <c r="B6" s="50">
        <v>2</v>
      </c>
      <c r="C6" s="51" t="s">
        <v>71</v>
      </c>
      <c r="D6" s="57">
        <v>2</v>
      </c>
      <c r="E6" s="52" t="s">
        <v>90</v>
      </c>
      <c r="F6" s="53" t="s">
        <v>80</v>
      </c>
      <c r="G6" s="54"/>
      <c r="H6" s="58">
        <f>'Annexe 1 (AE) BPU'!$G6</f>
        <v>0</v>
      </c>
      <c r="I6" s="56">
        <f t="shared" ref="I6:I22" si="0">IFERROR($G6*$H6,"-   €")</f>
        <v>0</v>
      </c>
    </row>
    <row r="7" spans="2:10" ht="60">
      <c r="B7" s="50">
        <v>2</v>
      </c>
      <c r="C7" s="51" t="s">
        <v>84</v>
      </c>
      <c r="D7" s="57">
        <v>3</v>
      </c>
      <c r="E7" s="52" t="s">
        <v>91</v>
      </c>
      <c r="F7" s="53" t="s">
        <v>97</v>
      </c>
      <c r="G7" s="54"/>
      <c r="H7" s="58">
        <f>'Annexe 1 (AE) BPU'!$G7</f>
        <v>0</v>
      </c>
      <c r="I7" s="56">
        <f t="shared" si="0"/>
        <v>0</v>
      </c>
    </row>
    <row r="8" spans="2:10" ht="60">
      <c r="B8" s="50">
        <v>2</v>
      </c>
      <c r="C8" s="57" t="s">
        <v>17</v>
      </c>
      <c r="D8" s="57">
        <v>4</v>
      </c>
      <c r="E8" s="59" t="s">
        <v>18</v>
      </c>
      <c r="F8" s="60" t="s">
        <v>88</v>
      </c>
      <c r="G8" s="61">
        <v>4</v>
      </c>
      <c r="H8" s="58">
        <f>'Annexe 1 (AE) BPU'!$G8</f>
        <v>0</v>
      </c>
      <c r="I8" s="56">
        <f t="shared" si="0"/>
        <v>0</v>
      </c>
    </row>
    <row r="9" spans="2:10" ht="60">
      <c r="B9" s="50">
        <v>2</v>
      </c>
      <c r="C9" s="57" t="s">
        <v>19</v>
      </c>
      <c r="D9" s="57">
        <v>5</v>
      </c>
      <c r="E9" s="59" t="s">
        <v>20</v>
      </c>
      <c r="F9" s="60" t="s">
        <v>89</v>
      </c>
      <c r="G9" s="61">
        <v>4</v>
      </c>
      <c r="H9" s="58">
        <f>'Annexe 1 (AE) BPU'!$G9</f>
        <v>0</v>
      </c>
      <c r="I9" s="56">
        <f t="shared" si="0"/>
        <v>0</v>
      </c>
    </row>
    <row r="10" spans="2:10" ht="45">
      <c r="B10" s="50">
        <v>2</v>
      </c>
      <c r="C10" s="57" t="s">
        <v>21</v>
      </c>
      <c r="D10" s="57">
        <v>6</v>
      </c>
      <c r="E10" s="59" t="s">
        <v>22</v>
      </c>
      <c r="F10" s="60" t="s">
        <v>45</v>
      </c>
      <c r="G10" s="61">
        <v>8</v>
      </c>
      <c r="H10" s="58">
        <f>'Annexe 1 (AE) BPU'!$G10</f>
        <v>0</v>
      </c>
      <c r="I10" s="56">
        <f t="shared" si="0"/>
        <v>0</v>
      </c>
    </row>
    <row r="11" spans="2:10" ht="45">
      <c r="B11" s="50">
        <v>2</v>
      </c>
      <c r="C11" s="57" t="s">
        <v>23</v>
      </c>
      <c r="D11" s="57">
        <v>7</v>
      </c>
      <c r="E11" s="59" t="s">
        <v>24</v>
      </c>
      <c r="F11" s="60" t="s">
        <v>9</v>
      </c>
      <c r="G11" s="61">
        <v>8</v>
      </c>
      <c r="H11" s="58">
        <f>'Annexe 1 (AE) BPU'!$G11</f>
        <v>0</v>
      </c>
      <c r="I11" s="56">
        <f t="shared" si="0"/>
        <v>0</v>
      </c>
    </row>
    <row r="12" spans="2:10" ht="30">
      <c r="B12" s="50">
        <v>2</v>
      </c>
      <c r="C12" s="57" t="s">
        <v>25</v>
      </c>
      <c r="D12" s="57">
        <v>8</v>
      </c>
      <c r="E12" s="59" t="s">
        <v>26</v>
      </c>
      <c r="F12" s="60" t="s">
        <v>10</v>
      </c>
      <c r="G12" s="61">
        <v>8</v>
      </c>
      <c r="H12" s="58">
        <f>'Annexe 1 (AE) BPU'!$G12</f>
        <v>0</v>
      </c>
      <c r="I12" s="56">
        <f t="shared" si="0"/>
        <v>0</v>
      </c>
    </row>
    <row r="13" spans="2:10" ht="30">
      <c r="B13" s="50">
        <v>2</v>
      </c>
      <c r="C13" s="57" t="s">
        <v>72</v>
      </c>
      <c r="D13" s="57">
        <v>9</v>
      </c>
      <c r="E13" s="59" t="s">
        <v>93</v>
      </c>
      <c r="F13" s="60" t="s">
        <v>80</v>
      </c>
      <c r="G13" s="61"/>
      <c r="H13" s="58">
        <f>'Annexe 1 (AE) BPU'!$G13</f>
        <v>0</v>
      </c>
      <c r="I13" s="56">
        <f t="shared" si="0"/>
        <v>0</v>
      </c>
    </row>
    <row r="14" spans="2:10" ht="60">
      <c r="B14" s="50">
        <v>2</v>
      </c>
      <c r="C14" s="57" t="s">
        <v>81</v>
      </c>
      <c r="D14" s="57">
        <v>10</v>
      </c>
      <c r="E14" s="59" t="s">
        <v>94</v>
      </c>
      <c r="F14" s="60" t="s">
        <v>97</v>
      </c>
      <c r="G14" s="61"/>
      <c r="H14" s="58">
        <f>'Annexe 1 (AE) BPU'!$G14</f>
        <v>0</v>
      </c>
      <c r="I14" s="56">
        <f t="shared" si="0"/>
        <v>0</v>
      </c>
    </row>
    <row r="15" spans="2:10" ht="60">
      <c r="B15" s="50">
        <v>2</v>
      </c>
      <c r="C15" s="57" t="s">
        <v>27</v>
      </c>
      <c r="D15" s="57">
        <v>7</v>
      </c>
      <c r="E15" s="59" t="s">
        <v>28</v>
      </c>
      <c r="F15" s="60" t="s">
        <v>95</v>
      </c>
      <c r="G15" s="61">
        <v>4</v>
      </c>
      <c r="H15" s="58">
        <f>'Annexe 1 (AE) BPU'!$G15</f>
        <v>0</v>
      </c>
      <c r="I15" s="56">
        <f t="shared" si="0"/>
        <v>0</v>
      </c>
    </row>
    <row r="16" spans="2:10" ht="60">
      <c r="B16" s="50">
        <v>2</v>
      </c>
      <c r="C16" s="57" t="s">
        <v>29</v>
      </c>
      <c r="D16" s="57">
        <v>8</v>
      </c>
      <c r="E16" s="59" t="s">
        <v>30</v>
      </c>
      <c r="F16" s="60" t="s">
        <v>96</v>
      </c>
      <c r="G16" s="61">
        <v>4</v>
      </c>
      <c r="H16" s="58">
        <f>'Annexe 1 (AE) BPU'!$G16</f>
        <v>0</v>
      </c>
      <c r="I16" s="56">
        <f t="shared" si="0"/>
        <v>0</v>
      </c>
    </row>
    <row r="17" spans="2:9" ht="60">
      <c r="B17" s="50">
        <v>2</v>
      </c>
      <c r="C17" s="57" t="s">
        <v>31</v>
      </c>
      <c r="D17" s="57">
        <v>9</v>
      </c>
      <c r="E17" s="59" t="s">
        <v>32</v>
      </c>
      <c r="F17" s="60" t="s">
        <v>11</v>
      </c>
      <c r="G17" s="61">
        <v>8</v>
      </c>
      <c r="H17" s="58">
        <f>'Annexe 1 (AE) BPU'!$G17</f>
        <v>0</v>
      </c>
      <c r="I17" s="56">
        <f t="shared" si="0"/>
        <v>0</v>
      </c>
    </row>
    <row r="18" spans="2:9" ht="30">
      <c r="B18" s="50">
        <v>2</v>
      </c>
      <c r="C18" s="57" t="s">
        <v>33</v>
      </c>
      <c r="D18" s="57">
        <v>10</v>
      </c>
      <c r="E18" s="59" t="s">
        <v>34</v>
      </c>
      <c r="F18" s="60" t="s">
        <v>12</v>
      </c>
      <c r="G18" s="187">
        <v>2</v>
      </c>
      <c r="H18" s="58">
        <f>'[1]Annexe 1 (AE) BPU'!$G18</f>
        <v>0</v>
      </c>
      <c r="I18" s="65">
        <f t="shared" si="0"/>
        <v>0</v>
      </c>
    </row>
    <row r="19" spans="2:9" ht="45">
      <c r="B19" s="50">
        <v>2</v>
      </c>
      <c r="C19" s="57" t="s">
        <v>35</v>
      </c>
      <c r="D19" s="57">
        <v>11</v>
      </c>
      <c r="E19" s="59" t="s">
        <v>36</v>
      </c>
      <c r="F19" s="60" t="s">
        <v>57</v>
      </c>
      <c r="G19" s="187">
        <v>2</v>
      </c>
      <c r="H19" s="58">
        <f>'[1]Annexe 1 (AE) BPU'!$G19</f>
        <v>0</v>
      </c>
      <c r="I19" s="65">
        <f t="shared" si="0"/>
        <v>0</v>
      </c>
    </row>
    <row r="20" spans="2:9" ht="45">
      <c r="B20" s="50">
        <v>2</v>
      </c>
      <c r="C20" s="57" t="s">
        <v>37</v>
      </c>
      <c r="D20" s="57">
        <v>12</v>
      </c>
      <c r="E20" s="59" t="s">
        <v>38</v>
      </c>
      <c r="F20" s="60" t="s">
        <v>13</v>
      </c>
      <c r="G20" s="187">
        <v>2</v>
      </c>
      <c r="H20" s="58">
        <f>'[1]Annexe 1 (AE) BPU'!$G20</f>
        <v>0</v>
      </c>
      <c r="I20" s="65">
        <f t="shared" si="0"/>
        <v>0</v>
      </c>
    </row>
    <row r="21" spans="2:9" ht="60">
      <c r="B21" s="50">
        <v>2</v>
      </c>
      <c r="C21" s="57" t="s">
        <v>39</v>
      </c>
      <c r="D21" s="57">
        <v>13</v>
      </c>
      <c r="E21" s="59" t="s">
        <v>40</v>
      </c>
      <c r="F21" s="60" t="s">
        <v>14</v>
      </c>
      <c r="G21" s="187">
        <v>1</v>
      </c>
      <c r="H21" s="58">
        <f>'[1]Annexe 1 (AE) BPU'!$G21</f>
        <v>0</v>
      </c>
      <c r="I21" s="65">
        <f t="shared" si="0"/>
        <v>0</v>
      </c>
    </row>
    <row r="22" spans="2:9" ht="45">
      <c r="B22" s="50">
        <v>2</v>
      </c>
      <c r="C22" s="57" t="s">
        <v>41</v>
      </c>
      <c r="D22" s="57">
        <v>14</v>
      </c>
      <c r="E22" s="59" t="s">
        <v>44</v>
      </c>
      <c r="F22" s="60" t="s">
        <v>15</v>
      </c>
      <c r="G22" s="187">
        <v>1</v>
      </c>
      <c r="H22" s="58">
        <f>'[1]Annexe 1 (AE) BPU'!$G22</f>
        <v>0</v>
      </c>
      <c r="I22" s="65">
        <f t="shared" si="0"/>
        <v>0</v>
      </c>
    </row>
    <row r="23" spans="2:9" ht="30">
      <c r="B23" s="50">
        <v>2</v>
      </c>
      <c r="C23" s="57" t="s">
        <v>42</v>
      </c>
      <c r="D23" s="57">
        <v>15</v>
      </c>
      <c r="E23" s="59" t="s">
        <v>43</v>
      </c>
      <c r="F23" s="60" t="s">
        <v>46</v>
      </c>
      <c r="G23" s="62">
        <v>72</v>
      </c>
      <c r="H23" s="58">
        <f>'Annexe 1 (AE) BPU'!$G23</f>
        <v>0</v>
      </c>
      <c r="I23" s="56">
        <f t="shared" ref="I23:I27" si="1">IFERROR($G23*$H23,"-   €")</f>
        <v>0</v>
      </c>
    </row>
    <row r="24" spans="2:9" ht="45">
      <c r="B24" s="50">
        <v>2</v>
      </c>
      <c r="C24" s="57" t="s">
        <v>53</v>
      </c>
      <c r="D24" s="57">
        <v>16</v>
      </c>
      <c r="E24" s="59"/>
      <c r="F24" s="63" t="s">
        <v>54</v>
      </c>
      <c r="G24" s="64">
        <v>8</v>
      </c>
      <c r="H24" s="58">
        <f>'Annexe 1 (AE) BPU'!$G24</f>
        <v>0</v>
      </c>
      <c r="I24" s="65">
        <f t="shared" si="1"/>
        <v>0</v>
      </c>
    </row>
    <row r="25" spans="2:9" ht="45">
      <c r="B25" s="50">
        <v>2</v>
      </c>
      <c r="C25" s="57" t="s">
        <v>65</v>
      </c>
      <c r="D25" s="57">
        <v>49</v>
      </c>
      <c r="E25" s="59" t="s">
        <v>85</v>
      </c>
      <c r="F25" s="63" t="s">
        <v>68</v>
      </c>
      <c r="G25" s="64"/>
      <c r="H25" s="58">
        <f>'Annexe 1 (AE) BPU'!$G25</f>
        <v>0</v>
      </c>
      <c r="I25" s="65">
        <f t="shared" si="1"/>
        <v>0</v>
      </c>
    </row>
    <row r="26" spans="2:9" ht="60">
      <c r="B26" s="50">
        <v>2</v>
      </c>
      <c r="C26" s="57" t="s">
        <v>66</v>
      </c>
      <c r="D26" s="57">
        <v>50</v>
      </c>
      <c r="E26" s="59" t="s">
        <v>86</v>
      </c>
      <c r="F26" s="63" t="s">
        <v>69</v>
      </c>
      <c r="G26" s="64"/>
      <c r="H26" s="58">
        <f>'Annexe 1 (AE) BPU'!$G26</f>
        <v>0</v>
      </c>
      <c r="I26" s="65">
        <f t="shared" si="1"/>
        <v>0</v>
      </c>
    </row>
    <row r="27" spans="2:9" ht="60.75" thickBot="1">
      <c r="B27" s="50">
        <v>2</v>
      </c>
      <c r="C27" s="66" t="s">
        <v>67</v>
      </c>
      <c r="D27" s="66">
        <v>51</v>
      </c>
      <c r="E27" s="67" t="s">
        <v>87</v>
      </c>
      <c r="F27" s="68" t="s">
        <v>70</v>
      </c>
      <c r="G27" s="69"/>
      <c r="H27" s="58">
        <f>'Annexe 1 (AE) BPU'!$G27</f>
        <v>0</v>
      </c>
      <c r="I27" s="65">
        <f t="shared" si="1"/>
        <v>0</v>
      </c>
    </row>
    <row r="28" spans="2:9" ht="15.75" thickBot="1">
      <c r="B28" s="70" t="s">
        <v>52</v>
      </c>
      <c r="C28" s="71"/>
      <c r="D28" s="71"/>
      <c r="E28" s="72"/>
      <c r="F28" s="73"/>
      <c r="G28" s="74"/>
      <c r="H28" s="75"/>
      <c r="I28" s="26"/>
    </row>
    <row r="29" spans="2:9" ht="30">
      <c r="B29" s="76">
        <v>2</v>
      </c>
      <c r="C29" s="77" t="s">
        <v>16</v>
      </c>
      <c r="D29" s="77">
        <v>17</v>
      </c>
      <c r="E29" s="78" t="s">
        <v>92</v>
      </c>
      <c r="F29" s="79" t="s">
        <v>8</v>
      </c>
      <c r="G29" s="54">
        <v>4</v>
      </c>
      <c r="H29" s="80">
        <f>'Annexe 1 (AE) BPU'!$G29</f>
        <v>0</v>
      </c>
      <c r="I29" s="81">
        <f>IFERROR($G29*$H29,"-   €")</f>
        <v>0</v>
      </c>
    </row>
    <row r="30" spans="2:9" ht="30">
      <c r="B30" s="82">
        <v>2</v>
      </c>
      <c r="C30" s="51" t="s">
        <v>71</v>
      </c>
      <c r="D30" s="57">
        <v>18</v>
      </c>
      <c r="E30" s="52" t="s">
        <v>90</v>
      </c>
      <c r="F30" s="53" t="s">
        <v>80</v>
      </c>
      <c r="G30" s="54"/>
      <c r="H30" s="80">
        <f>'Annexe 1 (AE) BPU'!$G30</f>
        <v>0</v>
      </c>
      <c r="I30" s="81">
        <f t="shared" ref="I30:I38" si="2">IFERROR($G30*$H30,"-   €")</f>
        <v>0</v>
      </c>
    </row>
    <row r="31" spans="2:9" ht="60">
      <c r="B31" s="82">
        <v>2</v>
      </c>
      <c r="C31" s="51" t="s">
        <v>84</v>
      </c>
      <c r="D31" s="57">
        <v>19</v>
      </c>
      <c r="E31" s="52" t="s">
        <v>91</v>
      </c>
      <c r="F31" s="53" t="s">
        <v>79</v>
      </c>
      <c r="G31" s="54"/>
      <c r="H31" s="80">
        <f>'Annexe 1 (AE) BPU'!$G31</f>
        <v>0</v>
      </c>
      <c r="I31" s="81">
        <f t="shared" si="2"/>
        <v>0</v>
      </c>
    </row>
    <row r="32" spans="2:9" ht="60">
      <c r="B32" s="83">
        <v>2</v>
      </c>
      <c r="C32" s="84" t="s">
        <v>17</v>
      </c>
      <c r="D32" s="84">
        <v>20</v>
      </c>
      <c r="E32" s="85" t="s">
        <v>18</v>
      </c>
      <c r="F32" s="60" t="s">
        <v>88</v>
      </c>
      <c r="G32" s="64">
        <v>3</v>
      </c>
      <c r="H32" s="80">
        <f>'Annexe 1 (AE) BPU'!$G32</f>
        <v>0</v>
      </c>
      <c r="I32" s="81">
        <f t="shared" si="2"/>
        <v>0</v>
      </c>
    </row>
    <row r="33" spans="2:9" ht="60">
      <c r="B33" s="83">
        <v>2</v>
      </c>
      <c r="C33" s="84" t="s">
        <v>19</v>
      </c>
      <c r="D33" s="84">
        <v>21</v>
      </c>
      <c r="E33" s="85" t="s">
        <v>20</v>
      </c>
      <c r="F33" s="60" t="s">
        <v>89</v>
      </c>
      <c r="G33" s="61">
        <v>3</v>
      </c>
      <c r="H33" s="80">
        <f>'Annexe 1 (AE) BPU'!$G33</f>
        <v>0</v>
      </c>
      <c r="I33" s="81">
        <f t="shared" si="2"/>
        <v>0</v>
      </c>
    </row>
    <row r="34" spans="2:9" ht="45">
      <c r="B34" s="83">
        <v>2</v>
      </c>
      <c r="C34" s="84" t="s">
        <v>21</v>
      </c>
      <c r="D34" s="84">
        <v>22</v>
      </c>
      <c r="E34" s="85" t="s">
        <v>22</v>
      </c>
      <c r="F34" s="86" t="s">
        <v>45</v>
      </c>
      <c r="G34" s="61">
        <v>6</v>
      </c>
      <c r="H34" s="80">
        <f>'Annexe 1 (AE) BPU'!$G34</f>
        <v>0</v>
      </c>
      <c r="I34" s="81">
        <f t="shared" si="2"/>
        <v>0</v>
      </c>
    </row>
    <row r="35" spans="2:9" ht="45">
      <c r="B35" s="83">
        <v>2</v>
      </c>
      <c r="C35" s="84" t="s">
        <v>23</v>
      </c>
      <c r="D35" s="84">
        <v>23</v>
      </c>
      <c r="E35" s="85" t="s">
        <v>24</v>
      </c>
      <c r="F35" s="86" t="s">
        <v>9</v>
      </c>
      <c r="G35" s="61">
        <v>6</v>
      </c>
      <c r="H35" s="87">
        <f>'Annexe 1 (AE) BPU'!$G35</f>
        <v>0</v>
      </c>
      <c r="I35" s="81">
        <f t="shared" si="2"/>
        <v>0</v>
      </c>
    </row>
    <row r="36" spans="2:9" ht="30">
      <c r="B36" s="83">
        <v>2</v>
      </c>
      <c r="C36" s="84" t="s">
        <v>25</v>
      </c>
      <c r="D36" s="84">
        <v>24</v>
      </c>
      <c r="E36" s="85" t="s">
        <v>26</v>
      </c>
      <c r="F36" s="86" t="s">
        <v>10</v>
      </c>
      <c r="G36" s="61">
        <v>6</v>
      </c>
      <c r="H36" s="87">
        <f>'Annexe 1 (AE) BPU'!$G36</f>
        <v>0</v>
      </c>
      <c r="I36" s="88">
        <f t="shared" si="2"/>
        <v>0</v>
      </c>
    </row>
    <row r="37" spans="2:9" ht="30">
      <c r="B37" s="83">
        <v>2</v>
      </c>
      <c r="C37" s="57" t="s">
        <v>72</v>
      </c>
      <c r="D37" s="57">
        <v>25</v>
      </c>
      <c r="E37" s="59" t="s">
        <v>93</v>
      </c>
      <c r="F37" s="60" t="s">
        <v>80</v>
      </c>
      <c r="G37" s="61"/>
      <c r="H37" s="80">
        <f>'Annexe 1 (AE) BPU'!$G37</f>
        <v>0</v>
      </c>
      <c r="I37" s="81">
        <f t="shared" si="2"/>
        <v>0</v>
      </c>
    </row>
    <row r="38" spans="2:9" ht="60">
      <c r="B38" s="83">
        <v>2</v>
      </c>
      <c r="C38" s="57" t="s">
        <v>81</v>
      </c>
      <c r="D38" s="57">
        <v>26</v>
      </c>
      <c r="E38" s="59" t="s">
        <v>94</v>
      </c>
      <c r="F38" s="60" t="s">
        <v>97</v>
      </c>
      <c r="G38" s="61"/>
      <c r="H38" s="80">
        <f>'Annexe 1 (AE) BPU'!$G38</f>
        <v>0</v>
      </c>
      <c r="I38" s="81">
        <f t="shared" si="2"/>
        <v>0</v>
      </c>
    </row>
    <row r="39" spans="2:9" ht="60">
      <c r="B39" s="83">
        <v>2</v>
      </c>
      <c r="C39" s="84" t="s">
        <v>27</v>
      </c>
      <c r="D39" s="84">
        <v>27</v>
      </c>
      <c r="E39" s="85" t="s">
        <v>28</v>
      </c>
      <c r="F39" s="60" t="s">
        <v>95</v>
      </c>
      <c r="G39" s="61">
        <v>3</v>
      </c>
      <c r="H39" s="87">
        <f>'Annexe 1 (AE) BPU'!$G39</f>
        <v>0</v>
      </c>
      <c r="I39" s="88">
        <f t="shared" ref="I39:I51" si="3">IFERROR($G39*$H39,"-   €")</f>
        <v>0</v>
      </c>
    </row>
    <row r="40" spans="2:9" ht="60">
      <c r="B40" s="83">
        <v>2</v>
      </c>
      <c r="C40" s="84" t="s">
        <v>29</v>
      </c>
      <c r="D40" s="84">
        <v>28</v>
      </c>
      <c r="E40" s="85" t="s">
        <v>30</v>
      </c>
      <c r="F40" s="60" t="s">
        <v>96</v>
      </c>
      <c r="G40" s="61">
        <v>3</v>
      </c>
      <c r="H40" s="80">
        <f>'Annexe 1 (AE) BPU'!$G40</f>
        <v>0</v>
      </c>
      <c r="I40" s="81">
        <f t="shared" si="3"/>
        <v>0</v>
      </c>
    </row>
    <row r="41" spans="2:9" ht="60">
      <c r="B41" s="83">
        <v>2</v>
      </c>
      <c r="C41" s="84" t="s">
        <v>31</v>
      </c>
      <c r="D41" s="84">
        <v>29</v>
      </c>
      <c r="E41" s="85" t="s">
        <v>32</v>
      </c>
      <c r="F41" s="86" t="s">
        <v>11</v>
      </c>
      <c r="G41" s="61">
        <v>6</v>
      </c>
      <c r="H41" s="80">
        <f>'Annexe 1 (AE) BPU'!$G41</f>
        <v>0</v>
      </c>
      <c r="I41" s="81">
        <f t="shared" si="3"/>
        <v>0</v>
      </c>
    </row>
    <row r="42" spans="2:9" ht="30">
      <c r="B42" s="83">
        <v>2</v>
      </c>
      <c r="C42" s="84" t="s">
        <v>33</v>
      </c>
      <c r="D42" s="84">
        <v>30</v>
      </c>
      <c r="E42" s="85" t="s">
        <v>34</v>
      </c>
      <c r="F42" s="86" t="s">
        <v>12</v>
      </c>
      <c r="G42" s="61">
        <v>16</v>
      </c>
      <c r="H42" s="80">
        <f>'Annexe 1 (AE) BPU'!$G42</f>
        <v>0</v>
      </c>
      <c r="I42" s="81">
        <f t="shared" si="3"/>
        <v>0</v>
      </c>
    </row>
    <row r="43" spans="2:9" ht="45">
      <c r="B43" s="83">
        <v>2</v>
      </c>
      <c r="C43" s="84" t="s">
        <v>35</v>
      </c>
      <c r="D43" s="84">
        <v>31</v>
      </c>
      <c r="E43" s="85" t="s">
        <v>36</v>
      </c>
      <c r="F43" s="86" t="s">
        <v>57</v>
      </c>
      <c r="G43" s="61">
        <v>16</v>
      </c>
      <c r="H43" s="80">
        <f>'Annexe 1 (AE) BPU'!$G43</f>
        <v>0</v>
      </c>
      <c r="I43" s="81">
        <f t="shared" si="3"/>
        <v>0</v>
      </c>
    </row>
    <row r="44" spans="2:9" ht="45">
      <c r="B44" s="83">
        <v>2</v>
      </c>
      <c r="C44" s="84" t="s">
        <v>37</v>
      </c>
      <c r="D44" s="84">
        <v>32</v>
      </c>
      <c r="E44" s="85" t="s">
        <v>38</v>
      </c>
      <c r="F44" s="86" t="s">
        <v>13</v>
      </c>
      <c r="G44" s="61">
        <v>16</v>
      </c>
      <c r="H44" s="80">
        <f>'Annexe 1 (AE) BPU'!$G44</f>
        <v>0</v>
      </c>
      <c r="I44" s="81">
        <f t="shared" si="3"/>
        <v>0</v>
      </c>
    </row>
    <row r="45" spans="2:9" ht="60">
      <c r="B45" s="83">
        <v>2</v>
      </c>
      <c r="C45" s="84" t="s">
        <v>39</v>
      </c>
      <c r="D45" s="84">
        <v>33</v>
      </c>
      <c r="E45" s="85" t="s">
        <v>40</v>
      </c>
      <c r="F45" s="86" t="s">
        <v>14</v>
      </c>
      <c r="G45" s="61">
        <v>16</v>
      </c>
      <c r="H45" s="80">
        <f>'Annexe 1 (AE) BPU'!$G45</f>
        <v>0</v>
      </c>
      <c r="I45" s="81">
        <f t="shared" si="3"/>
        <v>0</v>
      </c>
    </row>
    <row r="46" spans="2:9" ht="45">
      <c r="B46" s="83">
        <v>2</v>
      </c>
      <c r="C46" s="84" t="s">
        <v>41</v>
      </c>
      <c r="D46" s="84">
        <v>34</v>
      </c>
      <c r="E46" s="85" t="s">
        <v>44</v>
      </c>
      <c r="F46" s="86" t="s">
        <v>15</v>
      </c>
      <c r="G46" s="61">
        <v>16</v>
      </c>
      <c r="H46" s="80">
        <f>'Annexe 1 (AE) BPU'!$G46</f>
        <v>0</v>
      </c>
      <c r="I46" s="81">
        <f t="shared" si="3"/>
        <v>0</v>
      </c>
    </row>
    <row r="47" spans="2:9" ht="30">
      <c r="B47" s="83">
        <v>2</v>
      </c>
      <c r="C47" s="84" t="s">
        <v>42</v>
      </c>
      <c r="D47" s="84">
        <v>35</v>
      </c>
      <c r="E47" s="85" t="s">
        <v>43</v>
      </c>
      <c r="F47" s="86" t="s">
        <v>46</v>
      </c>
      <c r="G47" s="61">
        <v>12</v>
      </c>
      <c r="H47" s="80">
        <f>'Annexe 1 (AE) BPU'!$G47</f>
        <v>0</v>
      </c>
      <c r="I47" s="81">
        <f t="shared" si="3"/>
        <v>0</v>
      </c>
    </row>
    <row r="48" spans="2:9" ht="45">
      <c r="B48" s="89">
        <v>2</v>
      </c>
      <c r="C48" s="90" t="s">
        <v>53</v>
      </c>
      <c r="D48" s="84">
        <v>36</v>
      </c>
      <c r="E48" s="91"/>
      <c r="F48" s="92" t="s">
        <v>54</v>
      </c>
      <c r="G48" s="61">
        <v>8</v>
      </c>
      <c r="H48" s="80">
        <f>'Annexe 1 (AE) BPU'!$G48</f>
        <v>0</v>
      </c>
      <c r="I48" s="81">
        <f t="shared" si="3"/>
        <v>0</v>
      </c>
    </row>
    <row r="49" spans="2:9" ht="45">
      <c r="B49" s="93">
        <v>2</v>
      </c>
      <c r="C49" s="57" t="s">
        <v>65</v>
      </c>
      <c r="D49" s="84">
        <v>37</v>
      </c>
      <c r="E49" s="59" t="s">
        <v>85</v>
      </c>
      <c r="F49" s="63" t="s">
        <v>68</v>
      </c>
      <c r="G49" s="64"/>
      <c r="H49" s="80">
        <f>'Annexe 1 (AE) BPU'!$G49</f>
        <v>0</v>
      </c>
      <c r="I49" s="81">
        <f t="shared" si="3"/>
        <v>0</v>
      </c>
    </row>
    <row r="50" spans="2:9" ht="60">
      <c r="B50" s="93">
        <v>2</v>
      </c>
      <c r="C50" s="57" t="s">
        <v>66</v>
      </c>
      <c r="D50" s="84">
        <v>38</v>
      </c>
      <c r="E50" s="59" t="s">
        <v>86</v>
      </c>
      <c r="F50" s="63" t="s">
        <v>69</v>
      </c>
      <c r="G50" s="64"/>
      <c r="H50" s="80">
        <f>'Annexe 1 (AE) BPU'!$G50</f>
        <v>0</v>
      </c>
      <c r="I50" s="81">
        <f t="shared" si="3"/>
        <v>0</v>
      </c>
    </row>
    <row r="51" spans="2:9" ht="60.75" thickBot="1">
      <c r="B51" s="94">
        <v>2</v>
      </c>
      <c r="C51" s="66" t="s">
        <v>67</v>
      </c>
      <c r="D51" s="90">
        <v>39</v>
      </c>
      <c r="E51" s="67" t="s">
        <v>87</v>
      </c>
      <c r="F51" s="95" t="s">
        <v>70</v>
      </c>
      <c r="G51" s="69"/>
      <c r="H51" s="96">
        <f>'Annexe 1 (AE) BPU'!$G51</f>
        <v>0</v>
      </c>
      <c r="I51" s="97">
        <f t="shared" si="3"/>
        <v>0</v>
      </c>
    </row>
    <row r="52" spans="2:9" ht="15.75" thickBot="1">
      <c r="B52" s="98" t="s">
        <v>55</v>
      </c>
      <c r="C52" s="99"/>
      <c r="D52" s="99"/>
      <c r="E52" s="100"/>
      <c r="F52" s="100"/>
      <c r="G52" s="101"/>
      <c r="H52" s="102"/>
      <c r="I52" s="25"/>
    </row>
    <row r="53" spans="2:9" ht="30">
      <c r="B53" s="76">
        <v>2</v>
      </c>
      <c r="C53" s="77" t="s">
        <v>16</v>
      </c>
      <c r="D53" s="77">
        <v>33</v>
      </c>
      <c r="E53" s="78" t="s">
        <v>92</v>
      </c>
      <c r="F53" s="79" t="s">
        <v>8</v>
      </c>
      <c r="G53" s="54">
        <v>4</v>
      </c>
      <c r="H53" s="80">
        <f>'Annexe 1 (AE) BPU'!$G53</f>
        <v>0</v>
      </c>
      <c r="I53" s="103">
        <f>IFERROR($G53*$H53,"-   €")</f>
        <v>0</v>
      </c>
    </row>
    <row r="54" spans="2:9" ht="30">
      <c r="B54" s="82">
        <v>2</v>
      </c>
      <c r="C54" s="51" t="s">
        <v>71</v>
      </c>
      <c r="D54" s="57">
        <v>34</v>
      </c>
      <c r="E54" s="52" t="s">
        <v>90</v>
      </c>
      <c r="F54" s="53" t="s">
        <v>80</v>
      </c>
      <c r="G54" s="54"/>
      <c r="H54" s="80">
        <f>'Annexe 1 (AE) BPU'!$G54</f>
        <v>0</v>
      </c>
      <c r="I54" s="103">
        <f t="shared" ref="I54:I75" si="4">IFERROR($G54*$H54,"-   €")</f>
        <v>0</v>
      </c>
    </row>
    <row r="55" spans="2:9" ht="60">
      <c r="B55" s="82">
        <v>2</v>
      </c>
      <c r="C55" s="51" t="s">
        <v>84</v>
      </c>
      <c r="D55" s="57">
        <v>35</v>
      </c>
      <c r="E55" s="52" t="s">
        <v>91</v>
      </c>
      <c r="F55" s="53" t="s">
        <v>79</v>
      </c>
      <c r="G55" s="54"/>
      <c r="H55" s="80">
        <f>'Annexe 1 (AE) BPU'!$G55</f>
        <v>0</v>
      </c>
      <c r="I55" s="103">
        <f t="shared" si="4"/>
        <v>0</v>
      </c>
    </row>
    <row r="56" spans="2:9" ht="60">
      <c r="B56" s="83">
        <v>2</v>
      </c>
      <c r="C56" s="84" t="s">
        <v>17</v>
      </c>
      <c r="D56" s="84">
        <v>36</v>
      </c>
      <c r="E56" s="85" t="s">
        <v>18</v>
      </c>
      <c r="F56" s="60" t="s">
        <v>88</v>
      </c>
      <c r="G56" s="61">
        <v>3</v>
      </c>
      <c r="H56" s="80">
        <f>'Annexe 1 (AE) BPU'!$G56</f>
        <v>0</v>
      </c>
      <c r="I56" s="103">
        <f t="shared" si="4"/>
        <v>0</v>
      </c>
    </row>
    <row r="57" spans="2:9" ht="60">
      <c r="B57" s="83">
        <v>2</v>
      </c>
      <c r="C57" s="84" t="s">
        <v>19</v>
      </c>
      <c r="D57" s="84">
        <v>37</v>
      </c>
      <c r="E57" s="85" t="s">
        <v>20</v>
      </c>
      <c r="F57" s="60" t="s">
        <v>89</v>
      </c>
      <c r="G57" s="61">
        <v>3</v>
      </c>
      <c r="H57" s="80">
        <f>'Annexe 1 (AE) BPU'!$G57</f>
        <v>0</v>
      </c>
      <c r="I57" s="103">
        <f t="shared" si="4"/>
        <v>0</v>
      </c>
    </row>
    <row r="58" spans="2:9" ht="45">
      <c r="B58" s="83">
        <v>2</v>
      </c>
      <c r="C58" s="84" t="s">
        <v>21</v>
      </c>
      <c r="D58" s="84">
        <v>38</v>
      </c>
      <c r="E58" s="85" t="s">
        <v>22</v>
      </c>
      <c r="F58" s="86" t="s">
        <v>45</v>
      </c>
      <c r="G58" s="61">
        <v>6</v>
      </c>
      <c r="H58" s="80">
        <f>'Annexe 1 (AE) BPU'!$G58</f>
        <v>0</v>
      </c>
      <c r="I58" s="103">
        <f t="shared" si="4"/>
        <v>0</v>
      </c>
    </row>
    <row r="59" spans="2:9" ht="45">
      <c r="B59" s="83">
        <v>2</v>
      </c>
      <c r="C59" s="84" t="s">
        <v>23</v>
      </c>
      <c r="D59" s="84">
        <v>39</v>
      </c>
      <c r="E59" s="85" t="s">
        <v>24</v>
      </c>
      <c r="F59" s="86" t="s">
        <v>9</v>
      </c>
      <c r="G59" s="61">
        <v>6</v>
      </c>
      <c r="H59" s="80">
        <f>'Annexe 1 (AE) BPU'!$G59</f>
        <v>0</v>
      </c>
      <c r="I59" s="103">
        <f t="shared" si="4"/>
        <v>0</v>
      </c>
    </row>
    <row r="60" spans="2:9" ht="30">
      <c r="B60" s="83">
        <v>2</v>
      </c>
      <c r="C60" s="84" t="s">
        <v>25</v>
      </c>
      <c r="D60" s="84">
        <v>40</v>
      </c>
      <c r="E60" s="85" t="s">
        <v>26</v>
      </c>
      <c r="F60" s="86" t="s">
        <v>10</v>
      </c>
      <c r="G60" s="61">
        <v>6</v>
      </c>
      <c r="H60" s="80">
        <f>'Annexe 1 (AE) BPU'!$G60</f>
        <v>0</v>
      </c>
      <c r="I60" s="103">
        <f t="shared" si="4"/>
        <v>0</v>
      </c>
    </row>
    <row r="61" spans="2:9" ht="30">
      <c r="B61" s="83">
        <v>2</v>
      </c>
      <c r="C61" s="57" t="s">
        <v>72</v>
      </c>
      <c r="D61" s="57">
        <v>41</v>
      </c>
      <c r="E61" s="59" t="s">
        <v>93</v>
      </c>
      <c r="F61" s="60" t="s">
        <v>80</v>
      </c>
      <c r="G61" s="61"/>
      <c r="H61" s="80">
        <f>'Annexe 1 (AE) BPU'!$G61</f>
        <v>0</v>
      </c>
      <c r="I61" s="103">
        <f t="shared" si="4"/>
        <v>0</v>
      </c>
    </row>
    <row r="62" spans="2:9" ht="60">
      <c r="B62" s="83">
        <v>2</v>
      </c>
      <c r="C62" s="57" t="s">
        <v>81</v>
      </c>
      <c r="D62" s="57">
        <v>42</v>
      </c>
      <c r="E62" s="59" t="s">
        <v>94</v>
      </c>
      <c r="F62" s="60" t="s">
        <v>79</v>
      </c>
      <c r="G62" s="61"/>
      <c r="H62" s="80">
        <f>'Annexe 1 (AE) BPU'!$G62</f>
        <v>0</v>
      </c>
      <c r="I62" s="103">
        <f t="shared" si="4"/>
        <v>0</v>
      </c>
    </row>
    <row r="63" spans="2:9" ht="60">
      <c r="B63" s="83">
        <v>2</v>
      </c>
      <c r="C63" s="84" t="s">
        <v>27</v>
      </c>
      <c r="D63" s="84">
        <v>43</v>
      </c>
      <c r="E63" s="85" t="s">
        <v>28</v>
      </c>
      <c r="F63" s="60" t="s">
        <v>95</v>
      </c>
      <c r="G63" s="61">
        <v>3</v>
      </c>
      <c r="H63" s="80">
        <f>'Annexe 1 (AE) BPU'!$G63</f>
        <v>0</v>
      </c>
      <c r="I63" s="103">
        <f t="shared" si="4"/>
        <v>0</v>
      </c>
    </row>
    <row r="64" spans="2:9" ht="60">
      <c r="B64" s="83">
        <v>2</v>
      </c>
      <c r="C64" s="84" t="s">
        <v>29</v>
      </c>
      <c r="D64" s="84">
        <v>44</v>
      </c>
      <c r="E64" s="85" t="s">
        <v>30</v>
      </c>
      <c r="F64" s="60" t="s">
        <v>96</v>
      </c>
      <c r="G64" s="61">
        <v>3</v>
      </c>
      <c r="H64" s="80">
        <f>'Annexe 1 (AE) BPU'!$G64</f>
        <v>0</v>
      </c>
      <c r="I64" s="103">
        <f t="shared" si="4"/>
        <v>0</v>
      </c>
    </row>
    <row r="65" spans="2:9" ht="60">
      <c r="B65" s="83">
        <v>2</v>
      </c>
      <c r="C65" s="84" t="s">
        <v>31</v>
      </c>
      <c r="D65" s="84">
        <v>45</v>
      </c>
      <c r="E65" s="85" t="s">
        <v>32</v>
      </c>
      <c r="F65" s="86" t="s">
        <v>11</v>
      </c>
      <c r="G65" s="61">
        <v>6</v>
      </c>
      <c r="H65" s="80">
        <f>'Annexe 1 (AE) BPU'!$G65</f>
        <v>0</v>
      </c>
      <c r="I65" s="103">
        <f t="shared" si="4"/>
        <v>0</v>
      </c>
    </row>
    <row r="66" spans="2:9" ht="30">
      <c r="B66" s="83">
        <v>2</v>
      </c>
      <c r="C66" s="84" t="s">
        <v>33</v>
      </c>
      <c r="D66" s="84">
        <v>46</v>
      </c>
      <c r="E66" s="85" t="s">
        <v>34</v>
      </c>
      <c r="F66" s="86" t="s">
        <v>12</v>
      </c>
      <c r="G66" s="61">
        <v>12</v>
      </c>
      <c r="H66" s="80">
        <f>'Annexe 1 (AE) BPU'!$G66</f>
        <v>0</v>
      </c>
      <c r="I66" s="103">
        <f t="shared" si="4"/>
        <v>0</v>
      </c>
    </row>
    <row r="67" spans="2:9" ht="45">
      <c r="B67" s="83">
        <v>2</v>
      </c>
      <c r="C67" s="84" t="s">
        <v>35</v>
      </c>
      <c r="D67" s="84">
        <v>47</v>
      </c>
      <c r="E67" s="85" t="s">
        <v>36</v>
      </c>
      <c r="F67" s="86" t="s">
        <v>57</v>
      </c>
      <c r="G67" s="61">
        <v>12</v>
      </c>
      <c r="H67" s="87">
        <f>'Annexe 1 (AE) BPU'!$G67</f>
        <v>0</v>
      </c>
      <c r="I67" s="103">
        <f t="shared" si="4"/>
        <v>0</v>
      </c>
    </row>
    <row r="68" spans="2:9" ht="45">
      <c r="B68" s="83">
        <v>2</v>
      </c>
      <c r="C68" s="84" t="s">
        <v>37</v>
      </c>
      <c r="D68" s="84">
        <v>48</v>
      </c>
      <c r="E68" s="85" t="s">
        <v>38</v>
      </c>
      <c r="F68" s="86" t="s">
        <v>13</v>
      </c>
      <c r="G68" s="61">
        <v>12</v>
      </c>
      <c r="H68" s="87">
        <f>'Annexe 1 (AE) BPU'!$G68</f>
        <v>0</v>
      </c>
      <c r="I68" s="104">
        <f t="shared" si="4"/>
        <v>0</v>
      </c>
    </row>
    <row r="69" spans="2:9" ht="60">
      <c r="B69" s="83">
        <v>2</v>
      </c>
      <c r="C69" s="84" t="s">
        <v>39</v>
      </c>
      <c r="D69" s="84">
        <v>49</v>
      </c>
      <c r="E69" s="85" t="s">
        <v>40</v>
      </c>
      <c r="F69" s="86" t="s">
        <v>14</v>
      </c>
      <c r="G69" s="105">
        <v>12</v>
      </c>
      <c r="H69" s="87">
        <f>'Annexe 1 (AE) BPU'!$G69</f>
        <v>0</v>
      </c>
      <c r="I69" s="104">
        <f t="shared" si="4"/>
        <v>0</v>
      </c>
    </row>
    <row r="70" spans="2:9" ht="45">
      <c r="B70" s="83">
        <v>2</v>
      </c>
      <c r="C70" s="84" t="s">
        <v>41</v>
      </c>
      <c r="D70" s="84">
        <v>50</v>
      </c>
      <c r="E70" s="85" t="s">
        <v>44</v>
      </c>
      <c r="F70" s="86" t="s">
        <v>15</v>
      </c>
      <c r="G70" s="61">
        <v>12</v>
      </c>
      <c r="H70" s="80">
        <f>'Annexe 1 (AE) BPU'!$G70</f>
        <v>0</v>
      </c>
      <c r="I70" s="103">
        <f t="shared" si="4"/>
        <v>0</v>
      </c>
    </row>
    <row r="71" spans="2:9" ht="30">
      <c r="B71" s="83">
        <v>2</v>
      </c>
      <c r="C71" s="84" t="s">
        <v>42</v>
      </c>
      <c r="D71" s="84">
        <v>51</v>
      </c>
      <c r="E71" s="85" t="s">
        <v>43</v>
      </c>
      <c r="F71" s="86" t="s">
        <v>46</v>
      </c>
      <c r="G71" s="61">
        <v>8</v>
      </c>
      <c r="H71" s="80">
        <f>'Annexe 1 (AE) BPU'!$G71</f>
        <v>0</v>
      </c>
      <c r="I71" s="103">
        <f t="shared" si="4"/>
        <v>0</v>
      </c>
    </row>
    <row r="72" spans="2:9" ht="45">
      <c r="B72" s="83">
        <v>2</v>
      </c>
      <c r="C72" s="84" t="s">
        <v>53</v>
      </c>
      <c r="D72" s="84">
        <v>52</v>
      </c>
      <c r="E72" s="85"/>
      <c r="F72" s="86" t="s">
        <v>54</v>
      </c>
      <c r="G72" s="61">
        <v>8</v>
      </c>
      <c r="H72" s="80">
        <f>'Annexe 1 (AE) BPU'!$G72</f>
        <v>0</v>
      </c>
      <c r="I72" s="103">
        <f t="shared" si="4"/>
        <v>0</v>
      </c>
    </row>
    <row r="73" spans="2:9" ht="45">
      <c r="B73" s="50">
        <v>2</v>
      </c>
      <c r="C73" s="51" t="s">
        <v>65</v>
      </c>
      <c r="D73" s="84">
        <v>53</v>
      </c>
      <c r="E73" s="52" t="s">
        <v>85</v>
      </c>
      <c r="F73" s="106" t="s">
        <v>68</v>
      </c>
      <c r="G73" s="61"/>
      <c r="H73" s="80">
        <f>'Annexe 1 (AE) BPU'!$G73</f>
        <v>0</v>
      </c>
      <c r="I73" s="103">
        <f t="shared" si="4"/>
        <v>0</v>
      </c>
    </row>
    <row r="74" spans="2:9" ht="60">
      <c r="B74" s="93">
        <v>2</v>
      </c>
      <c r="C74" s="57" t="s">
        <v>66</v>
      </c>
      <c r="D74" s="84">
        <v>54</v>
      </c>
      <c r="E74" s="59" t="s">
        <v>86</v>
      </c>
      <c r="F74" s="63" t="s">
        <v>69</v>
      </c>
      <c r="G74" s="61"/>
      <c r="H74" s="80">
        <f>'Annexe 1 (AE) BPU'!$G74</f>
        <v>0</v>
      </c>
      <c r="I74" s="103">
        <f t="shared" si="4"/>
        <v>0</v>
      </c>
    </row>
    <row r="75" spans="2:9" ht="60.75" thickBot="1">
      <c r="B75" s="107">
        <v>2</v>
      </c>
      <c r="C75" s="66" t="s">
        <v>67</v>
      </c>
      <c r="D75" s="84">
        <v>55</v>
      </c>
      <c r="E75" s="67" t="s">
        <v>87</v>
      </c>
      <c r="F75" s="68" t="s">
        <v>70</v>
      </c>
      <c r="G75" s="108"/>
      <c r="H75" s="80">
        <f>'Annexe 1 (AE) BPU'!$G75</f>
        <v>0</v>
      </c>
      <c r="I75" s="103">
        <f t="shared" si="4"/>
        <v>0</v>
      </c>
    </row>
    <row r="76" spans="2:9">
      <c r="B76" s="109"/>
      <c r="C76" s="110"/>
      <c r="D76" s="110"/>
      <c r="E76" s="111"/>
      <c r="F76" s="112"/>
      <c r="G76" s="113"/>
      <c r="H76" s="114" t="s">
        <v>62</v>
      </c>
      <c r="I76" s="115">
        <f>IFERROR(SUM(I5:I27,I29:I51,I53:I75),"-   €")</f>
        <v>0</v>
      </c>
    </row>
    <row r="77" spans="2:9">
      <c r="B77" s="116"/>
      <c r="C77" s="117"/>
      <c r="D77" s="117"/>
      <c r="E77" s="118"/>
      <c r="F77" s="119"/>
      <c r="G77" s="120"/>
      <c r="H77" s="121" t="s">
        <v>63</v>
      </c>
      <c r="I77" s="122">
        <f>IFERROR($I76*0.2,"-   €")</f>
        <v>0</v>
      </c>
    </row>
    <row r="78" spans="2:9" ht="15.75" thickBot="1">
      <c r="B78" s="123"/>
      <c r="C78" s="124"/>
      <c r="D78" s="124"/>
      <c r="E78" s="125"/>
      <c r="F78" s="126"/>
      <c r="G78" s="127"/>
      <c r="H78" s="128" t="s">
        <v>64</v>
      </c>
      <c r="I78" s="129">
        <f>IFERROR(SUM(I76:I77),"-   €")</f>
        <v>0</v>
      </c>
    </row>
    <row r="79" spans="2:9">
      <c r="G79" s="130"/>
    </row>
    <row r="80" spans="2:9">
      <c r="G80" s="130"/>
    </row>
    <row r="81" spans="7:7">
      <c r="G81" s="130"/>
    </row>
    <row r="82" spans="7:7">
      <c r="G82" s="130"/>
    </row>
    <row r="83" spans="7:7">
      <c r="G83" s="130"/>
    </row>
    <row r="84" spans="7:7">
      <c r="G84" s="130"/>
    </row>
    <row r="85" spans="7:7">
      <c r="G85" s="130"/>
    </row>
    <row r="86" spans="7:7">
      <c r="G86" s="130"/>
    </row>
    <row r="87" spans="7:7">
      <c r="G87" s="130"/>
    </row>
    <row r="88" spans="7:7">
      <c r="G88" s="130"/>
    </row>
    <row r="89" spans="7:7">
      <c r="G89" s="130"/>
    </row>
    <row r="90" spans="7:7">
      <c r="G90" s="130"/>
    </row>
    <row r="91" spans="7:7">
      <c r="G91" s="130"/>
    </row>
    <row r="92" spans="7:7">
      <c r="G92" s="130"/>
    </row>
    <row r="93" spans="7:7">
      <c r="G93" s="130"/>
    </row>
    <row r="94" spans="7:7">
      <c r="G94" s="130"/>
    </row>
    <row r="95" spans="7:7">
      <c r="G95" s="130"/>
    </row>
  </sheetData>
  <sheetProtection selectLockedCells="1"/>
  <customSheetViews>
    <customSheetView guid="{80BD368D-5906-4C65-A94B-7943592FD709}" scale="99" showGridLines="0">
      <pane xSplit="4" ySplit="3" topLeftCell="E4" activePane="bottomRight" state="frozen"/>
      <selection pane="bottomRight" activeCell="H18" sqref="H18"/>
      <pageMargins left="0.7" right="0.7" top="0.75" bottom="0.75" header="0.3" footer="0.3"/>
      <pageSetup paperSize="9" orientation="landscape" r:id="rId1"/>
    </customSheetView>
    <customSheetView guid="{A15BD025-BD4D-4CF3-924B-14BA4B401DCD}" scale="130" showGridLines="0">
      <pane xSplit="4" ySplit="3" topLeftCell="E4" activePane="bottomRight" state="frozen"/>
      <selection pane="bottomRight" activeCell="H18" sqref="H18"/>
      <pageMargins left="0.7" right="0.7" top="0.75" bottom="0.75" header="0.3" footer="0.3"/>
      <pageSetup paperSize="9" orientation="landscape" r:id="rId2"/>
    </customSheetView>
  </customSheetViews>
  <pageMargins left="0.52083333333333337" right="0.51041666666666663" top="0.75" bottom="0.75" header="0.3" footer="0.3"/>
  <pageSetup paperSize="9" orientation="portrait" r:id="rId3"/>
  <headerFooter>
    <oddFooter>&amp;LDAF _2025_001429  &amp;CAssistance à maîtrise d’ouvrage en économie de la construction&amp;R&amp;P/&amp;N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0C1FEF98C537284FA027D7DCB5BFF1080200ECCF9E2F6A2A654D921381A7C586E7BF" ma:contentTypeVersion="0" ma:contentTypeDescription="" ma:contentTypeScope="" ma:versionID="0fe35dbd4c862f499f1df7c5799db17a">
  <xsd:schema xmlns:xsd="http://www.w3.org/2001/XMLSchema" xmlns:xs="http://www.w3.org/2001/XMLSchema" xmlns:p="http://schemas.microsoft.com/office/2006/metadata/properties" xmlns:ns2="b0a812f8-5037-48d5-97b4-1401f3ccf285" xmlns:ns4="http://schemas.microsoft.com/sharepoint/v4" targetNamespace="http://schemas.microsoft.com/office/2006/metadata/properties" ma:root="true" ma:fieldsID="ec68c4e6febacda27de71f0affc5befa" ns2:_="" ns4:_="">
    <xsd:import namespace="b0a812f8-5037-48d5-97b4-1401f3ccf28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Version_x0020_du_x0020_document" minOccurs="0"/>
                <xsd:element ref="ns2:ofd664c5e77c4154afc1fc6933f09672" minOccurs="0"/>
                <xsd:element ref="ns2:d57c5de1dab04755aaba3c0386b46478" minOccurs="0"/>
                <xsd:element ref="ns2:a4b8915eeb464c8eb07f735f1f0e09f5" minOccurs="0"/>
                <xsd:element ref="ns2:pdc50ce20b9d4fad92fe58cca04a10c2" minOccurs="0"/>
                <xsd:element ref="ns2:nbedf3b570b445f38c5d2d1fb9820dd0" minOccurs="0"/>
                <xsd:element ref="ns2:TaxCatchAllLabel" minOccurs="0"/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4:IconOverlay" minOccurs="0"/>
                <xsd:element ref="ns2:Statut_x0020_de_x0020_l_x2019_élé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812f8-5037-48d5-97b4-1401f3ccf285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Item_x0020_projet_x0020_-_x0020_thème" ma:index="7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Version_x0020_du_x0020_document" ma:index="11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ofd664c5e77c4154afc1fc6933f09672" ma:index="13" ma:taxonomy="true" ma:internalName="ofd664c5e77c4154afc1fc6933f09672" ma:taxonomyFieldName="Nature" ma:displayName="Nature" ma:default="" ma:fieldId="{8fd664c5-e77c-4154-afc1-fc6933f09672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7c5de1dab04755aaba3c0386b46478" ma:index="15" nillable="true" ma:taxonomy="true" ma:internalName="d57c5de1dab04755aaba3c0386b46478" ma:taxonomyFieldName="Projet_x0020__x002d__x0020_Th_x00e8_me" ma:displayName="Projet - Thème" ma:default="" ma:fieldId="{d57c5de1-dab0-4755-aaba-3c0386b46478}" ma:sspId="54843339-79c1-4c32-8cde-95bc3b6485f5" ma:termSetId="3b864cc6-eb92-4ae5-a3f1-e02abe29367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4b8915eeb464c8eb07f735f1f0e09f5" ma:index="20" nillable="true" ma:taxonomy="true" ma:internalName="a4b8915eeb464c8eb07f735f1f0e09f5" ma:taxonomyFieldName="Mots_x002d_cl_x00e9_s" ma:displayName="Mots-clés" ma:default="" ma:fieldId="{a4b8915e-eb46-4c8e-b07f-735f1f0e09f5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dc50ce20b9d4fad92fe58cca04a10c2" ma:index="21" nillable="true" ma:taxonomy="true" ma:internalName="pdc50ce20b9d4fad92fe58cca04a10c2" ma:taxonomyFieldName="Type_x0020_mod_x00e8_le" ma:displayName="Type modèle" ma:default="" ma:fieldId="{9dc50ce2-0b9d-4fad-92fe-58cca04a10c2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edf3b570b445f38c5d2d1fb9820dd0" ma:index="22" ma:taxonomy="true" ma:internalName="nbedf3b570b445f38c5d2d1fb9820dd0" ma:taxonomyFieldName="Protection" ma:displayName="Protection" ma:default="20;#NP|cadf651c-c981-4cf9-9c64-0ba779488b3c" ma:fieldId="{7bedf3b5-70b4-45f3-8c5d-2d1fb9820dd0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a78a82ec-99e3-4d5f-bab7-da3e593a3e09}" ma:internalName="TaxCatchAllLabel" ma:readOnly="true" ma:showField="CatchAllDataLabel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a78a82ec-99e3-4d5f-bab7-da3e593a3e09}" ma:internalName="TaxCatchAll" ma:showField="CatchAllData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6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2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t_x0020_de_x0020_l_x2019_élément" ma:index="32" nillable="true" ma:displayName="Statut de l'élément" ma:internalName="Statut_x0020_de_x0020_l_x2019__x00e9_l_x00e9_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fd664c5e77c4154afc1fc6933f09672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Bordereau de prix unitaire</TermName>
          <TermId xmlns="http://schemas.microsoft.com/office/infopath/2007/PartnerControls">1341e3f9-dfd3-4f20-9026-c74e7c290512</TermId>
        </TermInfo>
      </Terms>
    </ofd664c5e77c4154afc1fc6933f09672>
    <Document_x0020_externe xmlns="b0a812f8-5037-48d5-97b4-1401f3ccf285">false</Document_x0020_externe>
    <Description_x0020_document xmlns="b0a812f8-5037-48d5-97b4-1401f3ccf285" xsi:nil="true"/>
    <Version_x0020_du_x0020_document xmlns="b0a812f8-5037-48d5-97b4-1401f3ccf285">0.6</Version_x0020_du_x0020_document>
    <TaxCatchAll xmlns="b0a812f8-5037-48d5-97b4-1401f3ccf285">
      <Value>101</Value>
      <Value>20</Value>
    </TaxCatchAll>
    <pdc50ce20b9d4fad92fe58cca04a10c2 xmlns="b0a812f8-5037-48d5-97b4-1401f3ccf285">
      <Terms xmlns="http://schemas.microsoft.com/office/infopath/2007/PartnerControls"/>
    </pdc50ce20b9d4fad92fe58cca04a10c2>
    <nbedf3b570b445f38c5d2d1fb9820dd0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bedf3b570b445f38c5d2d1fb9820dd0>
    <Item_x0020_projet_x0020_-_x0020_thème xmlns="b0a812f8-5037-48d5-97b4-1401f3ccf285" xsi:nil="true"/>
    <IconOverlay xmlns="http://schemas.microsoft.com/sharepoint/v4" xsi:nil="true"/>
    <a4b8915eeb464c8eb07f735f1f0e09f5 xmlns="b0a812f8-5037-48d5-97b4-1401f3ccf285">
      <Terms xmlns="http://schemas.microsoft.com/office/infopath/2007/PartnerControls"/>
    </a4b8915eeb464c8eb07f735f1f0e09f5>
    <d57c5de1dab04755aaba3c0386b46478 xmlns="b0a812f8-5037-48d5-97b4-1401f3ccf285">
      <Terms xmlns="http://schemas.microsoft.com/office/infopath/2007/PartnerControls"/>
    </d57c5de1dab04755aaba3c0386b46478>
    <Statut_x0020_de_x0020_l_x2019_élément xmlns="b0a812f8-5037-48d5-97b4-1401f3ccf285" xsi:nil="true"/>
    <Identifiant_x0020_externe xmlns="b0a812f8-5037-48d5-97b4-1401f3ccf285" xsi:nil="true"/>
    <Titre_Doc xmlns="b0a812f8-5037-48d5-97b4-1401f3ccf285">LOT 2 BPU+DQE+SDP</Titre_Doc>
  </documentManagement>
</p:properties>
</file>

<file path=customXml/itemProps1.xml><?xml version="1.0" encoding="utf-8"?>
<ds:datastoreItem xmlns:ds="http://schemas.openxmlformats.org/officeDocument/2006/customXml" ds:itemID="{16A3753C-3E7C-46E8-BCE6-62D2E7292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a812f8-5037-48d5-97b4-1401f3ccf28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A1488B-B98E-4198-AC93-F63A8FB93A3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682581-EB1B-4DA0-87D7-4CECBC008FB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7D0F9EA-03F0-4917-BA3F-B50C4A8D2300}">
  <ds:schemaRefs>
    <ds:schemaRef ds:uri="http://purl.org/dc/elements/1.1/"/>
    <ds:schemaRef ds:uri="http://schemas.microsoft.com/office/2006/metadata/properties"/>
    <ds:schemaRef ds:uri="b0a812f8-5037-48d5-97b4-1401f3ccf285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PdG lot 2</vt:lpstr>
      <vt:lpstr>Logo</vt:lpstr>
      <vt:lpstr>Annexe 1 (AE) BPU</vt:lpstr>
      <vt:lpstr>Annexe 2 (AE) SDP</vt:lpstr>
      <vt:lpstr>Annexe 1 (RC) DQE</vt:lpstr>
      <vt:lpstr>'PdG lot 2'!OLE_LINK7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DAOLEUANG Florence OUVR G VI</dc:creator>
  <cp:lastModifiedBy>VASSORT Jérémy IPMI</cp:lastModifiedBy>
  <dcterms:created xsi:type="dcterms:W3CDTF">2025-04-15T07:58:26Z</dcterms:created>
  <dcterms:modified xsi:type="dcterms:W3CDTF">2025-12-17T14:36:36Z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0x0101000C1FEF98C537284FA027D7DCB5BFF1080200ECCF9E2F6A2A654D921381A7C586E7BF</vt:lpwstr>
  </property>
  <property fmtid="{D5CDD505-2E9C-101B-9397-08002B2CF9AE}" pid="3" name="Nature">
    <vt:lpwstr>101;#Bordereau de prix unitaire|1341e3f9-dfd3-4f20-9026-c74e7c290512</vt:lpwstr>
  </property>
  <property fmtid="{D5CDD505-2E9C-101B-9397-08002B2CF9AE}" pid="4" name="Mots-clés">
    <vt:lpwstr/>
  </property>
  <property fmtid="{D5CDD505-2E9C-101B-9397-08002B2CF9AE}" pid="5" name="Type modèle">
    <vt:lpwstr/>
  </property>
  <property fmtid="{D5CDD505-2E9C-101B-9397-08002B2CF9AE}" pid="6" name="Projet - Thème">
    <vt:lpwstr/>
  </property>
  <property fmtid="{D5CDD505-2E9C-101B-9397-08002B2CF9AE}" pid="7" name="Protection">
    <vt:lpwstr>20;#NP|cadf651c-c981-4cf9-9c64-0ba779488b3c</vt:lpwstr>
  </property>
</Properties>
</file>